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GestionAdministracionSeguridad-Pendiente\"/>
    </mc:Choice>
  </mc:AlternateContent>
  <xr:revisionPtr revIDLastSave="0" documentId="13_ncr:1_{7EAFB08D-042D-4767-AE55-C3197B6288BA}" xr6:coauthVersionLast="47" xr6:coauthVersionMax="47" xr10:uidLastSave="{00000000-0000-0000-0000-000000000000}"/>
  <bookViews>
    <workbookView xWindow="-120" yWindow="-120" windowWidth="29040" windowHeight="15720" firstSheet="7"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22" r:id="rId15"/>
  </sheets>
  <externalReferences>
    <externalReference r:id="rId16"/>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22" l="1"/>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B10" i="17" l="1"/>
  <c r="D10" i="17"/>
  <c r="T10" i="1" l="1"/>
  <c r="T11" i="1"/>
  <c r="T12" i="1"/>
  <c r="T13" i="1"/>
  <c r="T14" i="1"/>
  <c r="M13" i="1" l="1"/>
  <c r="L13" i="1"/>
  <c r="M10" i="1"/>
  <c r="L10" i="1"/>
  <c r="B55" i="17" l="1"/>
  <c r="B50" i="17"/>
  <c r="B45" i="17"/>
  <c r="B40" i="17"/>
  <c r="B35" i="17"/>
  <c r="B30" i="17"/>
  <c r="B25" i="17"/>
  <c r="B20" i="17"/>
  <c r="B15"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C10" i="17"/>
  <c r="A10" i="17"/>
  <c r="H45" i="18" l="1"/>
  <c r="H40" i="17"/>
  <c r="H40" i="18"/>
  <c r="J50" i="17"/>
  <c r="H50" i="18"/>
  <c r="H55" i="17"/>
  <c r="H55" i="18"/>
  <c r="H45" i="17"/>
  <c r="H50" i="17"/>
  <c r="J50" i="18" l="1"/>
  <c r="J55" i="17"/>
  <c r="J55" i="18"/>
  <c r="J45" i="17"/>
  <c r="J45" i="18"/>
  <c r="J40" i="17"/>
  <c r="J40" i="18"/>
  <c r="K40" i="18" l="1"/>
  <c r="K55" i="17"/>
  <c r="K55" i="18"/>
  <c r="K50" i="18"/>
  <c r="K45" i="18"/>
  <c r="L55" i="17"/>
  <c r="L55" i="18"/>
  <c r="L50" i="17"/>
  <c r="L50" i="18"/>
  <c r="L45" i="17"/>
  <c r="L45" i="18"/>
  <c r="L40" i="17"/>
  <c r="L40" i="18"/>
  <c r="K50" i="17"/>
  <c r="K45" i="17"/>
  <c r="K40" i="17"/>
  <c r="M55" i="17" l="1"/>
  <c r="M55" i="18"/>
  <c r="M50" i="17"/>
  <c r="M50" i="18"/>
  <c r="M45" i="17"/>
  <c r="M45" i="18"/>
  <c r="M40" i="17"/>
  <c r="M40" i="18"/>
  <c r="H35" i="18" l="1"/>
  <c r="H35" i="17"/>
  <c r="I10" i="17"/>
  <c r="I10" i="18"/>
  <c r="I35" i="18"/>
  <c r="I35" i="17"/>
  <c r="H30" i="18" l="1"/>
  <c r="H30" i="17"/>
  <c r="J35" i="18"/>
  <c r="J35" i="17"/>
  <c r="K35" i="18" l="1"/>
  <c r="K35" i="17"/>
  <c r="J30" i="18"/>
  <c r="J30" i="17"/>
  <c r="L35" i="18"/>
  <c r="L35" i="17"/>
  <c r="K30" i="18" l="1"/>
  <c r="K30" i="17"/>
  <c r="L30" i="18"/>
  <c r="L30" i="17"/>
  <c r="M35" i="17"/>
  <c r="M35" i="18"/>
  <c r="M30" i="17" l="1"/>
  <c r="M30" i="18"/>
  <c r="H25" i="18" l="1"/>
  <c r="H25" i="17"/>
  <c r="J25" i="18" l="1"/>
  <c r="J25" i="17"/>
  <c r="K25" i="17" l="1"/>
  <c r="K25" i="18"/>
  <c r="L25" i="18"/>
  <c r="L25" i="17"/>
  <c r="M25" i="17" l="1"/>
  <c r="M25" i="18"/>
  <c r="T16" i="1"/>
  <c r="Q16" i="1"/>
  <c r="T15" i="1"/>
  <c r="Q15" i="1"/>
  <c r="Q14" i="1"/>
  <c r="Q13" i="1"/>
  <c r="J13" i="1"/>
  <c r="I13" i="1"/>
  <c r="H15" i="18" l="1"/>
  <c r="H15" i="17"/>
  <c r="H20" i="18"/>
  <c r="H20" i="17"/>
  <c r="Z13" i="1"/>
  <c r="Y13" i="1" s="1"/>
  <c r="X13" i="1"/>
  <c r="X15" i="1"/>
  <c r="X16" i="1"/>
  <c r="X14" i="1"/>
  <c r="N13" i="1"/>
  <c r="AD16" i="1"/>
  <c r="AD13" i="1"/>
  <c r="AD15" i="1"/>
  <c r="AD14" i="1"/>
  <c r="Z14" i="1"/>
  <c r="Y14" i="1" s="1"/>
  <c r="Z15" i="1"/>
  <c r="Y15" i="1" s="1"/>
  <c r="Z16" i="1"/>
  <c r="Y16" i="1" s="1"/>
  <c r="J20" i="18" l="1"/>
  <c r="J20" i="17"/>
  <c r="J15" i="18"/>
  <c r="J15" i="17"/>
  <c r="AB13" i="1"/>
  <c r="AA13" i="1" s="1"/>
  <c r="K15" i="17" l="1"/>
  <c r="K15" i="18"/>
  <c r="K20" i="18"/>
  <c r="K20" i="17"/>
  <c r="Q12" i="1"/>
  <c r="AC16" i="1" l="1"/>
  <c r="AC14" i="1"/>
  <c r="AC15" i="1"/>
  <c r="AD12" i="1"/>
  <c r="AC12" i="1" s="1"/>
  <c r="Q11" i="1"/>
  <c r="AF13" i="1" l="1"/>
  <c r="AE13" i="1" s="1"/>
  <c r="AC13" i="1"/>
  <c r="AD11" i="1"/>
  <c r="Q10" i="1"/>
  <c r="AD10" i="1" s="1"/>
  <c r="J10" i="1"/>
  <c r="X10" i="1" l="1"/>
  <c r="AG13" i="1"/>
  <c r="L15" i="18"/>
  <c r="L15" i="17"/>
  <c r="L20" i="18"/>
  <c r="L20" i="17"/>
  <c r="AC11" i="1"/>
  <c r="Z11" i="1"/>
  <c r="Z10" i="1"/>
  <c r="Y10" i="1" s="1"/>
  <c r="Z12" i="1"/>
  <c r="X12" i="1"/>
  <c r="AC10" i="1"/>
  <c r="X11" i="1"/>
  <c r="I10" i="1"/>
  <c r="M20" i="17" l="1"/>
  <c r="M20" i="18"/>
  <c r="N10" i="1"/>
  <c r="J10" i="18" s="1"/>
  <c r="H10" i="18"/>
  <c r="H10" i="17"/>
  <c r="M15" i="17"/>
  <c r="M15" i="18"/>
  <c r="AF10" i="1"/>
  <c r="AE10" i="1" s="1"/>
  <c r="Y12" i="1"/>
  <c r="Y11" i="1"/>
  <c r="AB10" i="1"/>
  <c r="AA10" i="1" s="1"/>
  <c r="B249" i="6" a="1"/>
  <c r="B249" i="6" s="1"/>
  <c r="G238" i="6" s="1"/>
  <c r="K10" i="17" l="1"/>
  <c r="K10" i="18"/>
  <c r="J10" i="17"/>
  <c r="L10" i="17"/>
  <c r="L10" i="18"/>
  <c r="AG10" i="1"/>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<sst xmlns="http://schemas.openxmlformats.org/spreadsheetml/2006/main" count="2496" uniqueCount="559">
  <si>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</si>
  <si>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</si>
  <si>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</si>
  <si>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</si>
  <si>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</si>
  <si>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</si>
  <si>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</si>
  <si>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</si>
  <si>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</si>
  <si>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</si>
  <si>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</si>
  <si>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</si>
  <si>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</si>
  <si>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</si>
  <si>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</si>
  <si>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</si>
  <si>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</si>
  <si>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</si>
  <si>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</si>
  <si>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</si>
  <si>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</si>
  <si>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</si>
  <si>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</si>
  <si>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</si>
  <si>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</si>
  <si>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</si>
  <si>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</si>
  <si>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</si>
  <si>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</si>
  <si>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</si>
  <si>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</si>
  <si>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</si>
  <si>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</si>
  <si>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</si>
  <si>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</si>
  <si>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</si>
  <si>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</si>
  <si>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</si>
  <si>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</si>
  <si>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</si>
  <si>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</si>
  <si>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</si>
  <si>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</si>
  <si>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</si>
  <si>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</si>
  <si>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</si>
  <si>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</si>
  <si>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</si>
  <si>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</si>
  <si>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</si>
  <si>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</si>
  <si>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</si>
  <si>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</si>
  <si>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</si>
  <si>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</si>
  <si>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</si>
  <si>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</si>
  <si>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</si>
  <si>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</si>
  <si>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</si>
  <si>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</si>
  <si>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</si>
  <si>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</si>
  <si>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</si>
  <si>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</si>
  <si>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</si>
  <si>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</si>
  <si>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</si>
  <si>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</si>
  <si>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</si>
  <si>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</si>
  <si>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</si>
  <si>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</si>
  <si>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</si>
  <si>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</si>
  <si>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</si>
  <si>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</si>
  <si>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</si>
  <si>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</si>
  <si>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</si>
  <si>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</si>
  <si>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</si>
  <si>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</si>
  <si>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</si>
  <si>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</si>
  <si>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</si>
  <si>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</si>
  <si>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</si>
  <si>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</si>
  <si>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</si>
  <si>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</si>
  <si>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</si>
  <si>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</si>
  <si>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</si>
  <si>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</si>
  <si>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</si>
  <si>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</si>
  <si>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</si>
  <si>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</si>
  <si>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</si>
  <si>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</si>
  <si>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</si>
  <si>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</si>
  <si>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</si>
  <si>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</si>
  <si>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</si>
  <si>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</si>
  <si>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</si>
  <si>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</si>
  <si>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</si>
  <si>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</si>
  <si>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</si>
  <si>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</si>
  <si>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</si>
  <si>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</si>
  <si>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</si>
  <si>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</si>
  <si>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</si>
  <si>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</si>
  <si>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</si>
  <si>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</si>
  <si>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</si>
  <si>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</si>
  <si>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</si>
  <si>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</si>
  <si>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</si>
  <si>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</si>
  <si>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</si>
  <si>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</si>
  <si>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</si>
  <si>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</si>
  <si>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</si>
  <si>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</si>
  <si>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</si>
  <si>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</si>
  <si>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</si>
  <si>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</si>
  <si>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</si>
  <si>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</si>
  <si>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</si>
  <si>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</si>
  <si>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</si>
  <si>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</si>
  <si>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</si>
  <si>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</si>
  <si>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</si>
  <si>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</si>
  <si>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</si>
  <si>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</si>
  <si>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</si>
  <si>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</si>
  <si>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</si>
  <si>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</si>
  <si>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</si>
  <si>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</si>
  <si>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</si>
  <si>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</si>
  <si>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</si>
  <si>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</si>
  <si>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</si>
  <si>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</si>
  <si>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</si>
  <si>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</si>
  <si>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</si>
  <si>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</si>
  <si>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</si>
  <si>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</si>
  <si>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</si>
  <si>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</si>
  <si>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</si>
  <si>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</si>
  <si>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</si>
  <si>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</si>
  <si>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</si>
  <si>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</si>
  <si>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</si>
  <si>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</si>
  <si>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</si>
  <si>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</si>
  <si>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</si>
  <si>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</si>
  <si>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</si>
  <si>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</si>
  <si>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</si>
  <si>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</si>
  <si>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</si>
  <si>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</si>
  <si>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</si>
  <si>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</si>
  <si>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</si>
  <si>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</si>
  <si>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</si>
  <si>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</si>
  <si>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</si>
  <si>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</si>
  <si>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</si>
  <si>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</si>
  <si>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</si>
  <si>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</si>
  <si>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</si>
  <si>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</si>
  <si>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</si>
  <si>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</si>
  <si>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</si>
  <si>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</si>
  <si>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</si>
  <si>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</si>
  <si>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</si>
  <si>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</si>
  <si>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</si>
  <si>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</si>
  <si>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</si>
  <si>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</si>
  <si>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</si>
  <si>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</si>
  <si>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</si>
  <si>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</si>
  <si>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</si>
  <si>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</si>
  <si>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</si>
  <si>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</si>
  <si>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</si>
  <si>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</si>
  <si>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</si>
  <si>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</si>
  <si>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</si>
  <si>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</si>
  <si>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</si>
  <si>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</si>
  <si>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</si>
  <si>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</si>
  <si>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</si>
  <si>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</si>
  <si>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</si>
  <si>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</si>
  <si>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</si>
  <si>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</si>
  <si>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</si>
  <si>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</si>
  <si>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</si>
  <si>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</si>
  <si>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</si>
  <si>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</si>
  <si>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</si>
  <si>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</si>
  <si>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</si>
  <si>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</si>
  <si>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</si>
  <si>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</si>
  <si>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</si>
  <si>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</si>
  <si>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</si>
  <si>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</si>
  <si>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</si>
  <si>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</si>
  <si>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</si>
  <si>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</si>
  <si>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</si>
  <si>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</si>
  <si>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</si>
  <si>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</si>
  <si>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</si>
  <si>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</si>
  <si>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</si>
  <si>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</si>
  <si>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</si>
  <si>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</si>
  <si>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</si>
  <si>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</si>
  <si>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</si>
  <si>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</si>
  <si>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</si>
  <si>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</si>
  <si>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</si>
  <si>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</si>
  <si>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</si>
  <si>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</si>
  <si>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</si>
  <si>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</si>
  <si>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</si>
  <si>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</si>
  <si>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</si>
  <si>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</si>
  <si>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</si>
  <si>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</si>
  <si>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</si>
  <si>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</si>
  <si>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</si>
  <si>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</si>
  <si>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</si>
  <si>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</si>
  <si>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</si>
  <si>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</si>
  <si>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</si>
  <si>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</si>
  <si>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</si>
  <si>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</si>
  <si>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</si>
  <si>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</si>
  <si>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</si>
  <si>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</si>
  <si>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</si>
  <si>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</si>
  <si>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</si>
  <si>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</si>
  <si>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</si>
  <si>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</si>
  <si>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</si>
  <si>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</si>
  <si>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</si>
  <si>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</si>
  <si>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</si>
  <si>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</si>
  <si>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</si>
  <si>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</si>
  <si>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</si>
  <si>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</si>
  <si>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</si>
  <si>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</si>
  <si>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</si>
  <si>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</si>
  <si>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</si>
  <si>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</si>
  <si>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</si>
  <si>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</si>
  <si>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</si>
  <si>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</si>
  <si>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</si>
  <si>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</si>
  <si>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</si>
  <si>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</si>
  <si>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</si>
  <si>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</si>
  <si>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</si>
  <si>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</si>
  <si>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</si>
  <si>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</si>
  <si>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</si>
  <si>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</si>
  <si>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</si>
  <si>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</si>
  <si>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</si>
  <si>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</si>
  <si>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</si>
  <si>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</si>
  <si>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</si>
  <si>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</si>
  <si>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</si>
  <si>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</si>
  <si>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</si>
  <si>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</si>
  <si>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</si>
  <si>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</si>
  <si>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</si>
  <si>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</si>
  <si>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</si>
  <si>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</si>
  <si>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</si>
  <si>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</si>
  <si>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</si>
  <si>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</si>
  <si>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</si>
  <si>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</si>
  <si>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</si>
  <si>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</si>
  <si>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</si>
  <si>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</si>
  <si>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</si>
  <si>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</si>
  <si>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</si>
  <si>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</si>
  <si>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</si>
  <si>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</si>
  <si>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</si>
  <si>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</si>
  <si>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</si>
  <si>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</si>
  <si>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</si>
  <si>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</si>
  <si>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</si>
  <si>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</si>
  <si>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</si>
  <si>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</si>
  <si>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</si>
  <si>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</si>
  <si>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</si>
  <si>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</si>
  <si>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</si>
  <si>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</si>
  <si>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</si>
  <si>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</si>
  <si>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</si>
  <si>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</si>
  <si>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</si>
  <si>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</si>
  <si>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</si>
  <si>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</si>
  <si>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</si>
  <si>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</si>
  <si>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</si>
  <si>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</si>
  <si>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</si>
  <si>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</si>
  <si>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</si>
  <si>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</si>
  <si>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</si>
  <si>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</si>
  <si>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</si>
  <si>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</si>
  <si>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</si>
  <si>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</si>
  <si>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</si>
  <si>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</si>
  <si>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</si>
  <si>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</si>
  <si>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</si>
  <si>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</si>
  <si>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</si>
  <si>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</si>
  <si>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</si>
  <si>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</si>
  <si>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</si>
  <si>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</si>
  <si>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</si>
  <si>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</si>
  <si>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</si>
  <si>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</si>
  <si>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</si>
  <si>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</si>
  <si>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</si>
  <si>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</si>
  <si>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</si>
  <si>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</si>
  <si>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</si>
  <si>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</si>
  <si>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</si>
  <si>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</si>
  <si>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</si>
  <si>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</si>
  <si>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</si>
  <si>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</si>
  <si>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</si>
  <si>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</si>
  <si>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</si>
  <si>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</si>
  <si>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</si>
  <si>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</si>
  <si>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</si>
  <si>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</si>
  <si>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</si>
  <si>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</si>
  <si>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</si>
  <si>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</si>
  <si>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</si>
  <si>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</si>
  <si>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</si>
  <si>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</si>
  <si>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</si>
  <si>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</si>
  <si>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</si>
  <si>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</si>
  <si>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</si>
  <si>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</si>
  <si>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</si>
  <si>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</si>
  <si>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</si>
  <si>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</si>
  <si>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</si>
  <si>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</si>
  <si>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</si>
  <si>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</si>
  <si>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</si>
  <si>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</si>
  <si>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</si>
  <si>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</si>
  <si>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</si>
  <si>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</si>
  <si>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</si>
  <si>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</si>
  <si>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</si>
  <si>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</si>
  <si>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</si>
  <si>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</si>
  <si>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</si>
  <si>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</si>
  <si>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</si>
  <si>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</si>
  <si>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</si>
  <si>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</si>
  <si>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</si>
  <si>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</si>
  <si>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</si>
  <si>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</si>
  <si>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</si>
  <si>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</si>
  <si>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</si>
  <si>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</si>
  <si>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</si>
  <si>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</si>
  <si>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</si>
  <si>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</si>
  <si>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</si>
  <si>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</si>
  <si>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</si>
  <si>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</si>
  <si>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</si>
  <si>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</si>
  <si>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</si>
  <si>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</si>
  <si>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</si>
  <si>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</si>
  <si>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</si>
  <si>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</si>
  <si>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</si>
  <si>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</si>
  <si>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</si>
  <si>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</si>
  <si>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</si>
  <si>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</si>
  <si>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</si>
  <si>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</si>
  <si>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</si>
  <si>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</si>
  <si>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</si>
  <si>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</si>
  <si>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</si>
  <si>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</si>
  <si>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</si>
  <si>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</si>
  <si>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ADMINISTRACIÓN DE LA SEGURIDAD</t>
  </si>
  <si>
    <t xml:space="preserve">DIRECCIÓN SECCIONAL DE ADMINISTRACIÓN JUDICIAL </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</si>
  <si>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t>
  </si>
  <si>
    <t>Administración de la Seguridad</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</si>
  <si>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</si>
  <si>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Nivel Seccional</t>
  </si>
  <si>
    <t>Demora en la atención de las solicitudes de seguridad requeridos por los empleados y funcionarios judiciales o al acudir a las instancias que brindan seguridad a los servidores judiciales y a las instalaciones.</t>
  </si>
  <si>
    <t>1.Inoportuna atención en las solicitudes de segudiad presentadas por los funcionarios o servidores judiciales.
2. La materización de inseguridad de los servidores por desconocimiento de reportar dicha situación</t>
  </si>
  <si>
    <t>Afectación de la integridad de los funcionarios, empleados y usuarios del servicio de justicia al interior del Palacio de Justicia Fabio Calderón Botero</t>
  </si>
  <si>
    <t xml:space="preserve">Perdida de la vida o integridad de los servidores judiciales </t>
  </si>
  <si>
    <t xml:space="preserve">No atención de la solicitud de los servidores judiciales en los tiempo requeridos. </t>
  </si>
  <si>
    <t>Dilación en las solicitudes de seguridad</t>
  </si>
  <si>
    <t>Atentado individual o colectivo</t>
  </si>
  <si>
    <t>Revisar detalladamente el procedimiento para el traslado por razones de seguridad.</t>
  </si>
  <si>
    <t>Comunicación permanente y oportuna entre el Consejo Seccional de la Judicatura y la Dirección Seccional de Administración Judicial.</t>
  </si>
  <si>
    <t xml:space="preserve">DIRECCIÓN SECCIONAL DE ADMINISTRACIÓN JUDICIAL ARMENIA QUINDÍO </t>
  </si>
  <si>
    <t xml:space="preserve"> DIRECCION SECCIONAL DE ADMINISTRACION JUDICIAL DE ARMENIA</t>
  </si>
  <si>
    <t>Verificación del cumplimiento del protocolo de seguridad para las sedes judiciales y las salas de audiencias.</t>
  </si>
  <si>
    <t>Control de ingreso de paquetes o elementos al inmueble, así como el ingreso en la entrada pinricipal y los estacionamiento del Palacio de Justicia "Fabio Calderón Botero" de Armenia Quindío y "Rafael Uribe Uribe" de Calarcá Quindío.</t>
  </si>
  <si>
    <t>Contratación del servicio de vigilancia y seguridad privada en cada una de las sedes.</t>
  </si>
  <si>
    <t>Comunicación permanente con los organismo de seguridad.</t>
  </si>
  <si>
    <t>En la actualidad se tiene contratado el servicio de vigilancia y seguridad privada en cada una de las sedes, así mismo se cuenta en cada punto con un guarda de seguridad, el cual realiza la verificación de todos los vehículos que ingresan a las sedes judiciales, adicional a ellos en las puertas principales se realiza control de todos las personas y paquetes que ingresan a las instalaciones.</t>
  </si>
  <si>
    <t>Para este trimestres, no se presentaron solicitudes de seguridad, no fue necesario aplicar ningún control .</t>
  </si>
  <si>
    <t>1. Reporte inoportuno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t>
  </si>
  <si>
    <t>Permanencia del persona de la fuerza pública en las instalaciones.</t>
  </si>
  <si>
    <t>ANÁLISIS DEL RESULTADO FINAL 
3 TRIMESTRE</t>
  </si>
  <si>
    <t>Para el 3 trimestre, no se presentaron solicitudes de seguridad, no fue necesario aplicar ningún control.</t>
  </si>
  <si>
    <r>
      <t xml:space="preserve">En este trimestre se encuentra vigente la ejecucion del contrato de vigilancia y seguridad privada en cada una de las sedes, </t>
    </r>
    <r>
      <rPr>
        <sz val="10"/>
        <color rgb="FFFF0000"/>
        <rFont val="Calibri"/>
        <family val="2"/>
        <scheme val="minor"/>
      </rPr>
      <t xml:space="preserve">el cual cuando </t>
    </r>
    <r>
      <rPr>
        <sz val="10"/>
        <color theme="4"/>
        <rFont val="Calibri"/>
        <family val="2"/>
        <scheme val="minor"/>
      </rPr>
      <t>con control de acceso tanto para vehículos, personas y paquetes que ingresen a cada una de las sedes judiciales como también el servicio de monitoreo de las cámaras de seguridad dispuestas para la vigilancia del palacio de justicia.
Adicional a ello se cuenta con el servicios de la Policía Nacional en el Palacio de Justicia "Fabio Calderón Botero" de Armenia, Quindío.</t>
    </r>
  </si>
  <si>
    <t>Para este trimestre  se presento una  solicitud con el  contenido de en la Resolución N° 1631 de 16 de marzo de 2023 de la Dirección General de la Unidad Nacional de Protección, a través de la cual se da a conocer la validación del nivel de riesgo como extraordinario.emitida por el Comité de Evaluación del Riesgo y  Recomendación de Medidas –  CERREM de servidores y exservidores públicos.</t>
  </si>
  <si>
    <r>
      <t xml:space="preserve">En el 3 trimestre se encuentra vigente la ejecución del </t>
    </r>
    <r>
      <rPr>
        <sz val="10"/>
        <color rgb="FFFF0000"/>
        <rFont val="Calibri"/>
        <family val="2"/>
        <scheme val="minor"/>
      </rPr>
      <t>contrato de vigilancia y seguridad privada</t>
    </r>
    <r>
      <rPr>
        <sz val="10"/>
        <color theme="4"/>
        <rFont val="Calibri"/>
        <family val="2"/>
        <scheme val="minor"/>
      </rPr>
      <t xml:space="preserve"> en cada una de las sedes, el </t>
    </r>
    <r>
      <rPr>
        <sz val="10"/>
        <color rgb="FFFF0000"/>
        <rFont val="Calibri"/>
        <family val="2"/>
        <scheme val="minor"/>
      </rPr>
      <t>cual cuando</t>
    </r>
    <r>
      <rPr>
        <sz val="10"/>
        <color theme="4"/>
        <rFont val="Calibri"/>
        <family val="2"/>
        <scheme val="minor"/>
      </rPr>
      <t xml:space="preserve"> con control de acceso tanto para vehículos, personas y paquetes que ingresen a cada una de las sedes judiciales como también el servicio de monitoreo de las cámaras de seguridad dispuestas para la vigilancia del palacio de justicia.
Adicional a ello se cuenta con el servicios de la Policía Nacional en el Palacio de Justicia "Fabio Calderón Botero" de Armenia Quindío.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</si>
</sst>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87" fillId="3" borderId="13" xfId="0" applyFont="1" applyFill="1" applyBorder="1" applyAlignment="1">
      <alignment horizontal="left" vertical="center" wrapText="1"/>
    </xf>
    <xf numFmtId="0" fontId="60" fillId="0" borderId="13" xfId="0" applyFont="1" applyBorder="1" applyAlignment="1">
      <alignment horizontal="left" vertical="center" wrapText="1" readingOrder="1"/>
    </xf>
    <xf numFmtId="0" fontId="60" fillId="0" borderId="13" xfId="0" applyFont="1" applyBorder="1" applyAlignment="1">
      <alignment horizontal="center" vertical="center" wrapText="1" readingOrder="1"/>
    </xf>
    <xf numFmtId="0" fontId="59" fillId="0" borderId="13" xfId="0" applyFont="1" applyBorder="1" applyAlignment="1">
      <alignment vertical="center" wrapText="1"/>
    </xf>
    <xf numFmtId="0" fontId="60"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13"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7" fillId="0" borderId="78" xfId="0" applyFont="1" applyBorder="1" applyAlignment="1">
      <alignment horizontal="center" vertical="center" wrapText="1"/>
    </xf>
    <xf numFmtId="0" fontId="27" fillId="0" borderId="82" xfId="0"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61" fillId="0" borderId="98" xfId="0" applyFont="1" applyBorder="1" applyAlignment="1" applyProtection="1">
      <alignment horizontal="center" vertical="top" wrapText="1"/>
      <protection locked="0"/>
    </xf>
    <xf numFmtId="0" fontId="61" fillId="0" borderId="78"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27" fillId="0" borderId="13" xfId="0" applyFont="1" applyBorder="1" applyAlignment="1">
      <alignment horizontal="justify" vertical="center" wrapText="1"/>
    </xf>
    <xf numFmtId="0" fontId="27" fillId="0" borderId="82" xfId="0" applyFont="1" applyBorder="1" applyAlignment="1">
      <alignment horizontal="justify" vertical="center" wrapText="1"/>
    </xf>
    <xf numFmtId="0" fontId="27" fillId="0" borderId="13" xfId="0" applyFont="1" applyBorder="1" applyAlignment="1">
      <alignment horizontal="center" vertical="center"/>
    </xf>
    <xf numFmtId="0" fontId="27" fillId="0" borderId="82" xfId="0" applyFont="1" applyBorder="1" applyAlignment="1">
      <alignment horizontal="center" vertical="center"/>
    </xf>
    <xf numFmtId="0" fontId="88" fillId="0" borderId="13" xfId="0" applyFont="1" applyBorder="1" applyAlignment="1">
      <alignment horizontal="center" vertical="center" wrapText="1"/>
    </xf>
    <xf numFmtId="0" fontId="88"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justify" vertical="center" wrapText="1"/>
      <protection locked="0"/>
    </xf>
    <xf numFmtId="0" fontId="0" fillId="0" borderId="78" xfId="0" applyBorder="1" applyAlignment="1">
      <alignment horizontal="justify" vertical="center" wrapText="1"/>
    </xf>
    <xf numFmtId="0" fontId="0" fillId="0" borderId="101" xfId="0" applyBorder="1" applyAlignment="1">
      <alignment horizontal="justify" vertical="center" wrapText="1"/>
    </xf>
    <xf numFmtId="1" fontId="82"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82" fillId="0" borderId="98" xfId="0" applyFont="1" applyBorder="1" applyAlignment="1" applyProtection="1">
      <alignment horizontal="justify" vertical="center" wrapText="1"/>
      <protection locked="0"/>
    </xf>
    <xf numFmtId="0" fontId="82" fillId="0" borderId="78" xfId="0" applyFont="1" applyBorder="1" applyAlignment="1" applyProtection="1">
      <alignment horizontal="justify" vertical="center" wrapText="1"/>
      <protection locked="0"/>
    </xf>
    <xf numFmtId="0" fontId="82" fillId="0" borderId="101" xfId="0" applyFont="1" applyBorder="1" applyAlignment="1" applyProtection="1">
      <alignment horizontal="justify"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802">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92D050"/>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-104722</xdr:colOff>
      <xdr:row>0</xdr:row>
      <xdr:rowOff>-36776</xdr:rowOff>
    </xdr:from>
    <xdr:to>
      <xdr:col>1</xdr:col>
      <xdr:colOff>971497</xdr:colOff>
      <xdr:row>3</xdr:row>
      <xdr:rowOff>10319</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22" y="-36776"/>
          <a:ext cx="2303886" cy="809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01">
      <pivotArea field="1" type="button" dataOnly="0" labelOnly="1" outline="0" axis="axisRow" fieldPosition="1"/>
    </format>
    <format dxfId="800">
      <pivotArea dataOnly="0" labelOnly="1" outline="0" fieldPosition="0">
        <references count="1">
          <reference field="0" count="1">
            <x v="0"/>
          </reference>
        </references>
      </pivotArea>
    </format>
    <format dxfId="799">
      <pivotArea dataOnly="0" labelOnly="1" outline="0" fieldPosition="0">
        <references count="1">
          <reference field="0" count="1">
            <x v="1"/>
          </reference>
        </references>
      </pivotArea>
    </format>
    <format dxfId="798">
      <pivotArea dataOnly="0" labelOnly="1" outline="0" fieldPosition="0">
        <references count="2">
          <reference field="0" count="1" selected="0">
            <x v="0"/>
          </reference>
          <reference field="1" count="5">
            <x v="0"/>
            <x v="6"/>
            <x v="7"/>
            <x v="8"/>
            <x v="9"/>
          </reference>
        </references>
      </pivotArea>
    </format>
    <format dxfId="79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796" dataDxfId="795">
  <autoFilter ref="B237:C247" xr:uid="{00000000-0009-0000-0100-000001000000}"/>
  <tableColumns count="2">
    <tableColumn id="1" xr3:uid="{A0349234-F02A-492A-9A80-ED44E1EC4FF0}" name="Criterios" dataDxfId="794"/>
    <tableColumn id="2" xr3:uid="{B9F25166-5D8D-4E4E-96B0-E759CC81BF3C}" name="Subcriterios" dataDxfId="79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0" t="s">
        <v>185</v>
      </c>
      <c r="B1" s="240"/>
      <c r="C1" s="240"/>
      <c r="D1" s="240"/>
      <c r="E1" s="240"/>
      <c r="F1" s="240"/>
    </row>
    <row r="5" spans="1:9" x14ac:dyDescent="0.25">
      <c r="D5" s="95"/>
      <c r="E5" s="95"/>
      <c r="F5" s="95"/>
      <c r="G5" s="95"/>
      <c r="H5" s="95"/>
    </row>
    <row r="6" spans="1:9" x14ac:dyDescent="0.25">
      <c r="D6" s="95"/>
      <c r="E6" s="95"/>
      <c r="F6" s="95"/>
      <c r="G6" s="95"/>
      <c r="H6" s="95"/>
    </row>
    <row r="7" spans="1:9" ht="33.75" x14ac:dyDescent="0.5">
      <c r="A7" s="241" t="s">
        <v>215</v>
      </c>
      <c r="B7" s="241"/>
      <c r="C7" s="241"/>
      <c r="D7" s="241"/>
      <c r="E7" s="241"/>
      <c r="F7" s="241"/>
      <c r="G7" s="241"/>
      <c r="H7" s="241"/>
      <c r="I7" s="241"/>
    </row>
    <row r="9" spans="1:9" s="87" customFormat="1" ht="81.75" customHeight="1" x14ac:dyDescent="0.2">
      <c r="A9" s="88" t="s">
        <v>216</v>
      </c>
      <c r="B9" s="242" t="s">
        <v>544</v>
      </c>
      <c r="C9" s="242"/>
      <c r="D9" s="242"/>
      <c r="E9" s="242"/>
      <c r="F9" s="242"/>
      <c r="G9" s="242"/>
      <c r="H9" s="242"/>
      <c r="I9" s="242"/>
    </row>
    <row r="10" spans="1:9" s="87" customFormat="1" ht="16.7" customHeight="1" x14ac:dyDescent="0.2">
      <c r="A10" s="93"/>
      <c r="B10" s="94"/>
      <c r="C10" s="94"/>
      <c r="D10" s="93"/>
      <c r="E10" s="92"/>
    </row>
    <row r="11" spans="1:9" s="87" customFormat="1" ht="84" customHeight="1" x14ac:dyDescent="0.2">
      <c r="A11" s="88" t="s">
        <v>183</v>
      </c>
      <c r="B11" s="89" t="s">
        <v>528</v>
      </c>
      <c r="C11" s="239" t="s">
        <v>529</v>
      </c>
      <c r="D11" s="239"/>
      <c r="E11" s="239"/>
      <c r="F11" s="239"/>
      <c r="G11" s="239"/>
      <c r="H11" s="239"/>
      <c r="I11" s="239"/>
    </row>
    <row r="12" spans="1:9" ht="32.25" customHeight="1" x14ac:dyDescent="0.25">
      <c r="A12" s="91"/>
    </row>
    <row r="13" spans="1:9" ht="32.25" customHeight="1" x14ac:dyDescent="0.25">
      <c r="A13" s="90" t="s">
        <v>184</v>
      </c>
      <c r="B13" s="239"/>
      <c r="C13" s="239"/>
      <c r="D13" s="239"/>
      <c r="E13" s="239"/>
      <c r="F13" s="239"/>
      <c r="G13" s="239"/>
      <c r="H13" s="239"/>
      <c r="I13" s="239"/>
    </row>
    <row r="14" spans="1:9" s="87" customFormat="1" ht="69" customHeight="1" x14ac:dyDescent="0.2">
      <c r="A14" s="90" t="s">
        <v>182</v>
      </c>
      <c r="B14" s="239"/>
      <c r="C14" s="239"/>
      <c r="D14" s="239"/>
      <c r="E14" s="239"/>
      <c r="F14" s="239"/>
      <c r="G14" s="239"/>
      <c r="H14" s="239"/>
      <c r="I14" s="239"/>
    </row>
    <row r="15" spans="1:9" s="87" customFormat="1" ht="54" customHeight="1" x14ac:dyDescent="0.2">
      <c r="A15" s="90" t="s">
        <v>181</v>
      </c>
      <c r="B15" s="239" t="s">
        <v>179</v>
      </c>
      <c r="C15" s="239"/>
      <c r="D15" s="239"/>
      <c r="E15" s="239"/>
      <c r="F15" s="239"/>
      <c r="G15" s="239"/>
      <c r="H15" s="239"/>
      <c r="I15" s="239"/>
    </row>
    <row r="16" spans="1:9" s="87" customFormat="1" ht="54" customHeight="1" x14ac:dyDescent="0.2">
      <c r="A16" s="88" t="s">
        <v>180</v>
      </c>
      <c r="B16" s="239"/>
      <c r="C16" s="239"/>
      <c r="D16" s="239"/>
      <c r="E16" s="239"/>
      <c r="F16" s="239"/>
      <c r="G16" s="239"/>
      <c r="H16" s="239"/>
      <c r="I16" s="239"/>
    </row>
    <row r="18" spans="1:9" s="87" customFormat="1" ht="54.75" customHeight="1" x14ac:dyDescent="0.2">
      <c r="A18" s="88" t="s">
        <v>178</v>
      </c>
      <c r="B18" s="238">
        <v>45097</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19" zoomScaleNormal="100" workbookViewId="0">
      <selection activeCell="E25" sqref="E25"/>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49" t="s">
        <v>186</v>
      </c>
      <c r="C1" s="249"/>
      <c r="D1" s="249"/>
      <c r="E1" s="103"/>
      <c r="F1" s="102"/>
      <c r="G1" s="102"/>
      <c r="H1" s="102"/>
    </row>
    <row r="2" spans="1:8" ht="15" x14ac:dyDescent="0.2">
      <c r="A2" s="102"/>
      <c r="B2" s="249" t="s">
        <v>196</v>
      </c>
      <c r="C2" s="249"/>
      <c r="D2" s="249"/>
      <c r="E2" s="103"/>
      <c r="F2" s="102"/>
      <c r="G2" s="102"/>
      <c r="H2" s="102"/>
    </row>
    <row r="3" spans="1:8" ht="15" x14ac:dyDescent="0.2">
      <c r="A3" s="102"/>
      <c r="B3" s="163"/>
      <c r="C3" s="163"/>
      <c r="D3" s="163"/>
      <c r="E3" s="103"/>
      <c r="F3" s="102"/>
      <c r="G3" s="102"/>
      <c r="H3" s="102"/>
    </row>
    <row r="4" spans="1:8" ht="15" x14ac:dyDescent="0.2">
      <c r="A4" s="102"/>
      <c r="B4" s="163"/>
      <c r="C4" s="163"/>
      <c r="D4" s="163"/>
      <c r="E4" s="103"/>
      <c r="F4" s="102"/>
      <c r="G4" s="102"/>
      <c r="H4" s="102"/>
    </row>
    <row r="5" spans="1:8" ht="72" customHeight="1" x14ac:dyDescent="0.2">
      <c r="A5" s="104" t="s">
        <v>334</v>
      </c>
      <c r="B5" s="250" t="s">
        <v>545</v>
      </c>
      <c r="C5" s="250"/>
      <c r="D5" s="104" t="s">
        <v>197</v>
      </c>
      <c r="E5" s="164" t="s">
        <v>529</v>
      </c>
    </row>
    <row r="6" spans="1:8" x14ac:dyDescent="0.2">
      <c r="A6" s="93"/>
      <c r="B6" s="94"/>
      <c r="C6" s="94"/>
      <c r="D6" s="93"/>
      <c r="E6" s="92"/>
    </row>
    <row r="7" spans="1:8" ht="25.5" x14ac:dyDescent="0.2">
      <c r="A7" s="105" t="s">
        <v>335</v>
      </c>
      <c r="B7" s="251" t="s">
        <v>530</v>
      </c>
      <c r="C7" s="251"/>
      <c r="D7" s="251"/>
      <c r="E7" s="251"/>
    </row>
    <row r="8" spans="1:8" x14ac:dyDescent="0.2">
      <c r="A8" s="106"/>
      <c r="B8" s="106"/>
      <c r="D8" s="107"/>
      <c r="E8" s="107"/>
    </row>
    <row r="9" spans="1:8" x14ac:dyDescent="0.2">
      <c r="A9" s="106" t="s">
        <v>198</v>
      </c>
      <c r="B9" s="165" t="s">
        <v>336</v>
      </c>
      <c r="C9" s="166"/>
      <c r="D9" s="167"/>
      <c r="E9" s="167"/>
    </row>
    <row r="10" spans="1:8" ht="51.75" customHeight="1" x14ac:dyDescent="0.2">
      <c r="A10" s="106"/>
      <c r="B10" s="252" t="s">
        <v>531</v>
      </c>
      <c r="C10" s="253"/>
      <c r="D10" s="253"/>
      <c r="E10" s="253"/>
    </row>
    <row r="11" spans="1:8" s="108" customFormat="1" ht="12.75" x14ac:dyDescent="0.2">
      <c r="A11" s="248" t="s">
        <v>199</v>
      </c>
      <c r="B11" s="248"/>
      <c r="C11" s="248"/>
      <c r="D11" s="248"/>
      <c r="E11" s="248"/>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108" customFormat="1" ht="63.75" x14ac:dyDescent="0.2">
      <c r="A14" s="243" t="s">
        <v>205</v>
      </c>
      <c r="B14" s="169">
        <v>1</v>
      </c>
      <c r="C14" s="170" t="s">
        <v>403</v>
      </c>
      <c r="D14" s="169">
        <v>1</v>
      </c>
      <c r="E14" s="205" t="s">
        <v>404</v>
      </c>
    </row>
    <row r="15" spans="1:8" s="108" customFormat="1" ht="51" x14ac:dyDescent="0.2">
      <c r="A15" s="244"/>
      <c r="B15" s="169">
        <v>2</v>
      </c>
      <c r="C15" s="206" t="s">
        <v>405</v>
      </c>
      <c r="D15" s="169">
        <v>2</v>
      </c>
      <c r="E15" s="205" t="s">
        <v>406</v>
      </c>
    </row>
    <row r="16" spans="1:8" s="108" customFormat="1" ht="63.75" x14ac:dyDescent="0.2">
      <c r="A16" s="243" t="s">
        <v>206</v>
      </c>
      <c r="B16" s="169">
        <v>3</v>
      </c>
      <c r="C16" s="170" t="s">
        <v>407</v>
      </c>
      <c r="D16" s="169">
        <v>3</v>
      </c>
      <c r="E16" s="205" t="s">
        <v>408</v>
      </c>
    </row>
    <row r="17" spans="1:7" s="108" customFormat="1" ht="51" x14ac:dyDescent="0.2">
      <c r="A17" s="254"/>
      <c r="B17" s="169">
        <v>4</v>
      </c>
      <c r="C17" s="170" t="s">
        <v>409</v>
      </c>
      <c r="D17" s="169">
        <v>4</v>
      </c>
      <c r="E17" s="205" t="s">
        <v>410</v>
      </c>
    </row>
    <row r="18" spans="1:7" s="108" customFormat="1" ht="51" x14ac:dyDescent="0.2">
      <c r="A18" s="207" t="s">
        <v>337</v>
      </c>
      <c r="B18" s="169">
        <v>5</v>
      </c>
      <c r="C18" s="170" t="s">
        <v>411</v>
      </c>
      <c r="D18" s="169">
        <v>5</v>
      </c>
      <c r="E18" s="205" t="s">
        <v>412</v>
      </c>
    </row>
    <row r="19" spans="1:7" s="108" customFormat="1" ht="25.5" x14ac:dyDescent="0.2">
      <c r="A19" s="208"/>
      <c r="B19" s="169">
        <v>6</v>
      </c>
      <c r="C19" s="209" t="s">
        <v>413</v>
      </c>
      <c r="D19" s="169"/>
      <c r="E19" s="205"/>
    </row>
    <row r="20" spans="1:7" s="108" customFormat="1" ht="38.25" x14ac:dyDescent="0.2">
      <c r="A20" s="210" t="s">
        <v>414</v>
      </c>
      <c r="B20" s="169">
        <v>7</v>
      </c>
      <c r="C20" s="170" t="s">
        <v>415</v>
      </c>
      <c r="D20" s="169">
        <v>6</v>
      </c>
      <c r="E20" s="205" t="s">
        <v>416</v>
      </c>
    </row>
    <row r="21" spans="1:7" s="108" customFormat="1" ht="63.75" x14ac:dyDescent="0.2">
      <c r="A21" s="211" t="s">
        <v>417</v>
      </c>
      <c r="B21" s="212">
        <v>8</v>
      </c>
      <c r="C21" s="206" t="s">
        <v>418</v>
      </c>
      <c r="D21" s="169"/>
      <c r="E21" s="205"/>
      <c r="G21" s="168"/>
    </row>
    <row r="22" spans="1:7" s="108" customFormat="1" ht="38.25" x14ac:dyDescent="0.2">
      <c r="A22" s="210" t="s">
        <v>419</v>
      </c>
      <c r="B22" s="169">
        <v>9</v>
      </c>
      <c r="C22" s="170" t="s">
        <v>420</v>
      </c>
      <c r="D22" s="169">
        <v>7</v>
      </c>
      <c r="E22" s="205" t="s">
        <v>421</v>
      </c>
      <c r="G22" s="168"/>
    </row>
    <row r="23" spans="1:7" s="108" customFormat="1" ht="25.5" x14ac:dyDescent="0.2">
      <c r="A23" s="210" t="s">
        <v>422</v>
      </c>
      <c r="B23" s="169">
        <v>10</v>
      </c>
      <c r="C23" s="170" t="s">
        <v>423</v>
      </c>
      <c r="D23" s="169"/>
      <c r="E23" s="205"/>
    </row>
    <row r="24" spans="1:7" s="114" customFormat="1" ht="12.75" x14ac:dyDescent="0.2">
      <c r="A24" s="248" t="s">
        <v>207</v>
      </c>
      <c r="B24" s="248"/>
      <c r="C24" s="248"/>
      <c r="D24" s="248"/>
      <c r="E24" s="248"/>
    </row>
    <row r="25" spans="1:7" s="108" customFormat="1" ht="12.75" x14ac:dyDescent="0.2">
      <c r="A25" s="111" t="s">
        <v>208</v>
      </c>
      <c r="B25" s="112" t="s">
        <v>201</v>
      </c>
      <c r="C25" s="113" t="s">
        <v>209</v>
      </c>
      <c r="D25" s="113" t="s">
        <v>203</v>
      </c>
      <c r="E25" s="113" t="s">
        <v>338</v>
      </c>
    </row>
    <row r="26" spans="1:7" s="108" customFormat="1" ht="140.25" x14ac:dyDescent="0.2">
      <c r="A26" s="213" t="s">
        <v>424</v>
      </c>
      <c r="B26" s="169">
        <v>1</v>
      </c>
      <c r="C26" s="211" t="s">
        <v>425</v>
      </c>
      <c r="D26" s="212">
        <v>1</v>
      </c>
      <c r="E26" s="214" t="s">
        <v>426</v>
      </c>
    </row>
    <row r="27" spans="1:7" s="108" customFormat="1" ht="38.25" x14ac:dyDescent="0.2">
      <c r="A27" s="214" t="s">
        <v>427</v>
      </c>
      <c r="B27" s="169">
        <v>2</v>
      </c>
      <c r="C27" s="211" t="s">
        <v>428</v>
      </c>
      <c r="D27" s="212">
        <v>2</v>
      </c>
      <c r="E27" s="214" t="s">
        <v>429</v>
      </c>
    </row>
    <row r="28" spans="1:7" s="108" customFormat="1" ht="318.75" x14ac:dyDescent="0.2">
      <c r="A28" s="172" t="s">
        <v>210</v>
      </c>
      <c r="B28" s="169">
        <v>3</v>
      </c>
      <c r="C28" s="205" t="s">
        <v>527</v>
      </c>
      <c r="D28" s="171">
        <v>3</v>
      </c>
      <c r="E28" s="215" t="s">
        <v>430</v>
      </c>
    </row>
    <row r="29" spans="1:7" s="108" customFormat="1" ht="114.75" x14ac:dyDescent="0.2">
      <c r="A29" s="216" t="s">
        <v>339</v>
      </c>
      <c r="B29" s="217"/>
      <c r="C29" s="209" t="s">
        <v>431</v>
      </c>
      <c r="D29" s="171">
        <v>4</v>
      </c>
      <c r="E29" s="209" t="s">
        <v>432</v>
      </c>
    </row>
    <row r="30" spans="1:7" s="108" customFormat="1" ht="76.5" x14ac:dyDescent="0.2">
      <c r="A30" s="245" t="s">
        <v>211</v>
      </c>
      <c r="B30" s="217">
        <v>4</v>
      </c>
      <c r="C30" s="170" t="s">
        <v>433</v>
      </c>
      <c r="D30" s="171">
        <v>5</v>
      </c>
      <c r="E30" s="215" t="s">
        <v>434</v>
      </c>
    </row>
    <row r="31" spans="1:7" s="108" customFormat="1" ht="63.75" x14ac:dyDescent="0.2">
      <c r="A31" s="247"/>
      <c r="B31" s="217">
        <v>5</v>
      </c>
      <c r="C31" s="170" t="s">
        <v>435</v>
      </c>
      <c r="D31" s="218">
        <v>6</v>
      </c>
      <c r="E31" s="215" t="s">
        <v>436</v>
      </c>
    </row>
    <row r="32" spans="1:7" s="108" customFormat="1" ht="76.5" x14ac:dyDescent="0.2">
      <c r="A32" s="172" t="s">
        <v>212</v>
      </c>
      <c r="B32" s="212">
        <v>6</v>
      </c>
      <c r="C32" s="206" t="s">
        <v>437</v>
      </c>
      <c r="D32" s="171">
        <v>7</v>
      </c>
      <c r="E32" s="209" t="s">
        <v>438</v>
      </c>
    </row>
    <row r="33" spans="1:5" s="108" customFormat="1" ht="114.75" x14ac:dyDescent="0.2">
      <c r="A33" s="226" t="s">
        <v>340</v>
      </c>
      <c r="B33" s="227">
        <v>7</v>
      </c>
      <c r="C33" s="228" t="s">
        <v>439</v>
      </c>
      <c r="D33" s="229">
        <v>8</v>
      </c>
      <c r="E33" s="230" t="s">
        <v>440</v>
      </c>
    </row>
    <row r="34" spans="1:5" s="108" customFormat="1" ht="51" x14ac:dyDescent="0.2">
      <c r="A34" s="214" t="s">
        <v>213</v>
      </c>
      <c r="B34" s="219">
        <v>8</v>
      </c>
      <c r="C34" s="215" t="s">
        <v>441</v>
      </c>
      <c r="D34" s="218">
        <v>9</v>
      </c>
      <c r="E34" s="215" t="s">
        <v>442</v>
      </c>
    </row>
    <row r="35" spans="1:5" s="108" customFormat="1" ht="25.5" x14ac:dyDescent="0.2">
      <c r="A35" s="245" t="s">
        <v>214</v>
      </c>
      <c r="B35" s="220">
        <v>9</v>
      </c>
      <c r="C35" s="170" t="s">
        <v>443</v>
      </c>
      <c r="D35" s="171">
        <v>10</v>
      </c>
      <c r="E35" s="209" t="s">
        <v>444</v>
      </c>
    </row>
    <row r="36" spans="1:5" s="108" customFormat="1" ht="38.25" x14ac:dyDescent="0.2">
      <c r="A36" s="246"/>
      <c r="B36" s="217">
        <v>10</v>
      </c>
      <c r="C36" s="170" t="s">
        <v>445</v>
      </c>
      <c r="D36" s="171">
        <v>11</v>
      </c>
      <c r="E36" s="209" t="s">
        <v>446</v>
      </c>
    </row>
    <row r="37" spans="1:5" ht="76.5" x14ac:dyDescent="0.2">
      <c r="A37" s="247"/>
      <c r="B37" s="217">
        <v>11</v>
      </c>
      <c r="C37" s="170" t="s">
        <v>447</v>
      </c>
      <c r="D37" s="171">
        <v>12</v>
      </c>
      <c r="E37" s="209" t="s">
        <v>448</v>
      </c>
    </row>
    <row r="38" spans="1:5" x14ac:dyDescent="0.2">
      <c r="A38" s="172" t="s">
        <v>449</v>
      </c>
      <c r="B38" s="169">
        <v>12</v>
      </c>
      <c r="C38" s="170" t="s">
        <v>450</v>
      </c>
      <c r="D38" s="173">
        <v>13</v>
      </c>
      <c r="E38" s="174" t="s">
        <v>451</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A10" zoomScale="120" zoomScaleNormal="120" workbookViewId="0">
      <selection activeCell="E9" sqref="E9"/>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55" t="s">
        <v>186</v>
      </c>
      <c r="B1" s="255"/>
      <c r="C1" s="255"/>
      <c r="D1" s="255"/>
      <c r="E1" s="255"/>
      <c r="F1" s="255"/>
    </row>
    <row r="2" spans="1:7" x14ac:dyDescent="0.3">
      <c r="A2" s="256" t="s">
        <v>187</v>
      </c>
      <c r="B2" s="256"/>
      <c r="C2" s="256"/>
      <c r="D2" s="256"/>
      <c r="E2" s="256"/>
      <c r="F2" s="256"/>
    </row>
    <row r="3" spans="1:7" x14ac:dyDescent="0.3">
      <c r="A3" s="257" t="s">
        <v>188</v>
      </c>
      <c r="B3" s="258"/>
      <c r="C3" s="258"/>
      <c r="D3" s="258"/>
      <c r="E3" s="258"/>
      <c r="F3" s="259"/>
    </row>
    <row r="4" spans="1:7" ht="28.5" customHeight="1" x14ac:dyDescent="0.25">
      <c r="A4" s="260" t="s">
        <v>189</v>
      </c>
      <c r="B4" s="262" t="s">
        <v>190</v>
      </c>
      <c r="C4" s="263"/>
      <c r="D4" s="263"/>
      <c r="E4" s="264"/>
      <c r="F4" s="96" t="s">
        <v>191</v>
      </c>
    </row>
    <row r="5" spans="1:7" ht="46.5" customHeight="1" x14ac:dyDescent="0.3">
      <c r="A5" s="261"/>
      <c r="B5" s="97" t="s">
        <v>192</v>
      </c>
      <c r="C5" s="97" t="s">
        <v>193</v>
      </c>
      <c r="D5" s="97" t="s">
        <v>194</v>
      </c>
      <c r="E5" s="97" t="s">
        <v>195</v>
      </c>
      <c r="F5" s="98"/>
    </row>
    <row r="6" spans="1:7" x14ac:dyDescent="0.25">
      <c r="A6" s="221" t="s">
        <v>452</v>
      </c>
      <c r="B6" s="222" t="s">
        <v>453</v>
      </c>
      <c r="C6" s="222">
        <v>1.4</v>
      </c>
      <c r="D6" s="222" t="s">
        <v>454</v>
      </c>
      <c r="E6" s="222" t="s">
        <v>455</v>
      </c>
      <c r="F6" s="230" t="s">
        <v>341</v>
      </c>
      <c r="G6" s="175"/>
    </row>
    <row r="7" spans="1:7" x14ac:dyDescent="0.25">
      <c r="A7" s="209" t="s">
        <v>456</v>
      </c>
      <c r="B7" s="222" t="s">
        <v>457</v>
      </c>
      <c r="C7" s="222">
        <v>4.5999999999999996</v>
      </c>
      <c r="D7" s="222" t="s">
        <v>458</v>
      </c>
      <c r="E7" s="222" t="s">
        <v>459</v>
      </c>
      <c r="F7" s="230" t="s">
        <v>341</v>
      </c>
    </row>
    <row r="8" spans="1:7" x14ac:dyDescent="0.25">
      <c r="A8" s="209" t="s">
        <v>460</v>
      </c>
      <c r="B8" s="222">
        <v>3.4</v>
      </c>
      <c r="C8" s="222" t="s">
        <v>461</v>
      </c>
      <c r="D8" s="222">
        <v>2.2999999999999998</v>
      </c>
      <c r="E8" s="222">
        <v>3</v>
      </c>
      <c r="F8" s="230" t="s">
        <v>341</v>
      </c>
    </row>
    <row r="9" spans="1:7" x14ac:dyDescent="0.25">
      <c r="A9" s="209" t="s">
        <v>462</v>
      </c>
      <c r="B9" s="222"/>
      <c r="C9" s="222"/>
      <c r="D9" s="222">
        <v>7</v>
      </c>
      <c r="E9" s="222">
        <v>2.8</v>
      </c>
      <c r="F9" s="230" t="s">
        <v>341</v>
      </c>
    </row>
    <row r="10" spans="1:7" ht="25.5" x14ac:dyDescent="0.25">
      <c r="A10" s="209" t="s">
        <v>463</v>
      </c>
      <c r="B10" s="222" t="s">
        <v>464</v>
      </c>
      <c r="C10" s="222" t="s">
        <v>465</v>
      </c>
      <c r="D10" s="222" t="s">
        <v>466</v>
      </c>
      <c r="E10" s="222" t="s">
        <v>467</v>
      </c>
      <c r="F10" s="230" t="s">
        <v>341</v>
      </c>
    </row>
    <row r="11" spans="1:7" x14ac:dyDescent="0.25">
      <c r="A11" s="209" t="s">
        <v>468</v>
      </c>
      <c r="B11" s="222" t="s">
        <v>459</v>
      </c>
      <c r="C11" s="222" t="s">
        <v>469</v>
      </c>
      <c r="D11" s="222" t="s">
        <v>470</v>
      </c>
      <c r="E11" s="222" t="s">
        <v>471</v>
      </c>
      <c r="F11" s="230" t="s">
        <v>341</v>
      </c>
    </row>
    <row r="12" spans="1:7" x14ac:dyDescent="0.25">
      <c r="A12" s="209" t="s">
        <v>472</v>
      </c>
      <c r="B12" s="222" t="s">
        <v>473</v>
      </c>
      <c r="C12" s="222" t="s">
        <v>474</v>
      </c>
      <c r="D12" s="222" t="s">
        <v>475</v>
      </c>
      <c r="E12" s="222" t="s">
        <v>476</v>
      </c>
      <c r="F12" s="230" t="s">
        <v>341</v>
      </c>
    </row>
    <row r="13" spans="1:7" x14ac:dyDescent="0.25">
      <c r="A13" s="209" t="s">
        <v>477</v>
      </c>
      <c r="B13" s="222" t="s">
        <v>478</v>
      </c>
      <c r="C13" s="222" t="s">
        <v>479</v>
      </c>
      <c r="D13" s="222" t="s">
        <v>480</v>
      </c>
      <c r="E13" s="222" t="s">
        <v>476</v>
      </c>
      <c r="F13" s="230" t="s">
        <v>341</v>
      </c>
    </row>
    <row r="14" spans="1:7" x14ac:dyDescent="0.25">
      <c r="A14" s="209" t="s">
        <v>481</v>
      </c>
      <c r="B14" s="222" t="s">
        <v>482</v>
      </c>
      <c r="C14" s="222" t="s">
        <v>474</v>
      </c>
      <c r="D14" s="222" t="s">
        <v>483</v>
      </c>
      <c r="E14" s="222" t="s">
        <v>484</v>
      </c>
      <c r="F14" s="230" t="s">
        <v>341</v>
      </c>
    </row>
    <row r="15" spans="1:7" x14ac:dyDescent="0.25">
      <c r="A15" s="221" t="s">
        <v>485</v>
      </c>
      <c r="B15" s="222">
        <v>6.7</v>
      </c>
      <c r="C15" s="222">
        <v>4</v>
      </c>
      <c r="D15" s="222" t="s">
        <v>458</v>
      </c>
      <c r="E15" s="222" t="s">
        <v>486</v>
      </c>
      <c r="F15" s="230" t="s">
        <v>341</v>
      </c>
    </row>
    <row r="16" spans="1:7" x14ac:dyDescent="0.25">
      <c r="A16" s="209" t="s">
        <v>487</v>
      </c>
      <c r="B16" s="222">
        <v>1.8</v>
      </c>
      <c r="C16" s="222"/>
      <c r="D16" s="222" t="s">
        <v>488</v>
      </c>
      <c r="E16" s="222" t="s">
        <v>489</v>
      </c>
      <c r="F16" s="230" t="s">
        <v>341</v>
      </c>
    </row>
    <row r="17" spans="1:6" x14ac:dyDescent="0.25">
      <c r="A17" s="209" t="s">
        <v>490</v>
      </c>
      <c r="B17" s="222">
        <v>1</v>
      </c>
      <c r="C17" s="222"/>
      <c r="D17" s="222" t="s">
        <v>488</v>
      </c>
      <c r="E17" s="222" t="s">
        <v>491</v>
      </c>
      <c r="F17" s="230" t="s">
        <v>341</v>
      </c>
    </row>
    <row r="18" spans="1:6" x14ac:dyDescent="0.25">
      <c r="A18" s="209" t="s">
        <v>492</v>
      </c>
      <c r="B18" s="222" t="s">
        <v>493</v>
      </c>
      <c r="C18" s="222">
        <v>3.5</v>
      </c>
      <c r="D18" s="222" t="s">
        <v>494</v>
      </c>
      <c r="E18" s="222" t="s">
        <v>495</v>
      </c>
      <c r="F18" s="230" t="s">
        <v>341</v>
      </c>
    </row>
    <row r="19" spans="1:6" ht="25.5" x14ac:dyDescent="0.25">
      <c r="A19" s="209" t="s">
        <v>496</v>
      </c>
      <c r="B19" s="222">
        <v>9</v>
      </c>
      <c r="C19" s="222">
        <v>6</v>
      </c>
      <c r="D19" s="222"/>
      <c r="E19" s="222">
        <v>3</v>
      </c>
      <c r="F19" s="230" t="s">
        <v>341</v>
      </c>
    </row>
    <row r="20" spans="1:6" x14ac:dyDescent="0.25">
      <c r="A20" s="223" t="s">
        <v>497</v>
      </c>
      <c r="B20" s="222" t="s">
        <v>498</v>
      </c>
      <c r="C20" s="222" t="s">
        <v>499</v>
      </c>
      <c r="D20" s="222">
        <v>8.1199999999999992</v>
      </c>
      <c r="E20" s="222" t="s">
        <v>500</v>
      </c>
      <c r="F20" s="230" t="s">
        <v>341</v>
      </c>
    </row>
    <row r="21" spans="1:6" x14ac:dyDescent="0.25">
      <c r="A21" s="223" t="s">
        <v>501</v>
      </c>
      <c r="B21" s="222" t="s">
        <v>502</v>
      </c>
      <c r="C21" s="222" t="s">
        <v>465</v>
      </c>
      <c r="D21" s="222" t="s">
        <v>503</v>
      </c>
      <c r="E21" s="222" t="s">
        <v>504</v>
      </c>
      <c r="F21" s="230" t="s">
        <v>341</v>
      </c>
    </row>
    <row r="22" spans="1:6" x14ac:dyDescent="0.25">
      <c r="A22" s="223" t="s">
        <v>505</v>
      </c>
      <c r="B22" s="222" t="s">
        <v>506</v>
      </c>
      <c r="C22" s="222" t="s">
        <v>507</v>
      </c>
      <c r="D22" s="222" t="s">
        <v>508</v>
      </c>
      <c r="E22" s="222" t="s">
        <v>509</v>
      </c>
      <c r="F22" s="230" t="s">
        <v>341</v>
      </c>
    </row>
    <row r="23" spans="1:6" ht="25.5" x14ac:dyDescent="0.25">
      <c r="A23" s="209" t="s">
        <v>510</v>
      </c>
      <c r="B23" s="222" t="s">
        <v>479</v>
      </c>
      <c r="C23" s="222" t="s">
        <v>511</v>
      </c>
      <c r="D23" s="222" t="s">
        <v>512</v>
      </c>
      <c r="E23" s="222" t="s">
        <v>513</v>
      </c>
      <c r="F23" s="230" t="s">
        <v>341</v>
      </c>
    </row>
    <row r="24" spans="1:6" x14ac:dyDescent="0.25">
      <c r="A24" s="209" t="s">
        <v>514</v>
      </c>
      <c r="B24" s="222" t="s">
        <v>473</v>
      </c>
      <c r="C24" s="222" t="s">
        <v>515</v>
      </c>
      <c r="D24" s="222" t="s">
        <v>516</v>
      </c>
      <c r="E24" s="222" t="s">
        <v>517</v>
      </c>
      <c r="F24" s="230" t="s">
        <v>341</v>
      </c>
    </row>
    <row r="25" spans="1:6" x14ac:dyDescent="0.25">
      <c r="A25" s="224" t="s">
        <v>518</v>
      </c>
      <c r="B25" s="222" t="s">
        <v>519</v>
      </c>
      <c r="C25" s="222" t="s">
        <v>507</v>
      </c>
      <c r="D25" s="222" t="s">
        <v>503</v>
      </c>
      <c r="E25" s="222" t="s">
        <v>520</v>
      </c>
      <c r="F25" s="230" t="s">
        <v>341</v>
      </c>
    </row>
    <row r="26" spans="1:6" ht="24" x14ac:dyDescent="0.25">
      <c r="A26" s="225" t="s">
        <v>521</v>
      </c>
      <c r="B26" s="222" t="s">
        <v>522</v>
      </c>
      <c r="C26" s="222" t="s">
        <v>523</v>
      </c>
      <c r="D26" s="222" t="s">
        <v>524</v>
      </c>
      <c r="E26" s="222" t="s">
        <v>525</v>
      </c>
      <c r="F26" s="230"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3" zoomScale="112" zoomScaleNormal="112" workbookViewId="0">
      <selection activeCell="E14" sqref="E14:F14"/>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89" t="s">
        <v>69</v>
      </c>
      <c r="C2" s="290"/>
      <c r="D2" s="290"/>
      <c r="E2" s="290"/>
      <c r="F2" s="290"/>
      <c r="G2" s="290"/>
      <c r="H2" s="291"/>
    </row>
    <row r="3" spans="2:8" ht="16.5" x14ac:dyDescent="0.25">
      <c r="B3" s="292" t="s">
        <v>70</v>
      </c>
      <c r="C3" s="293"/>
      <c r="D3" s="293"/>
      <c r="E3" s="293"/>
      <c r="F3" s="293"/>
      <c r="G3" s="293"/>
      <c r="H3" s="294"/>
    </row>
    <row r="4" spans="2:8" ht="88.5" customHeight="1" x14ac:dyDescent="0.25">
      <c r="B4" s="295" t="s">
        <v>399</v>
      </c>
      <c r="C4" s="296"/>
      <c r="D4" s="296"/>
      <c r="E4" s="296"/>
      <c r="F4" s="296"/>
      <c r="G4" s="296"/>
      <c r="H4" s="297"/>
    </row>
    <row r="5" spans="2:8" ht="16.5" x14ac:dyDescent="0.25">
      <c r="B5" s="8"/>
      <c r="C5" s="9"/>
      <c r="D5" s="9"/>
      <c r="E5" s="9"/>
      <c r="F5" s="9"/>
      <c r="G5" s="9"/>
      <c r="H5" s="10"/>
    </row>
    <row r="6" spans="2:8" ht="16.5" customHeight="1" x14ac:dyDescent="0.25">
      <c r="B6" s="298" t="s">
        <v>342</v>
      </c>
      <c r="C6" s="299"/>
      <c r="D6" s="299"/>
      <c r="E6" s="299"/>
      <c r="F6" s="299"/>
      <c r="G6" s="299"/>
      <c r="H6" s="300"/>
    </row>
    <row r="7" spans="2:8" ht="44.25" customHeight="1" x14ac:dyDescent="0.25">
      <c r="B7" s="298"/>
      <c r="C7" s="299"/>
      <c r="D7" s="299"/>
      <c r="E7" s="299"/>
      <c r="F7" s="299"/>
      <c r="G7" s="299"/>
      <c r="H7" s="300"/>
    </row>
    <row r="8" spans="2:8" ht="15.75" thickBot="1" x14ac:dyDescent="0.3">
      <c r="B8" s="11"/>
      <c r="C8" s="12"/>
      <c r="D8" s="13"/>
      <c r="E8" s="14"/>
      <c r="F8" s="14"/>
      <c r="G8" s="15"/>
      <c r="H8" s="16"/>
    </row>
    <row r="9" spans="2:8" x14ac:dyDescent="0.25">
      <c r="B9" s="11"/>
      <c r="C9" s="285" t="s">
        <v>71</v>
      </c>
      <c r="D9" s="286"/>
      <c r="E9" s="287" t="s">
        <v>72</v>
      </c>
      <c r="F9" s="288"/>
      <c r="G9" s="12"/>
      <c r="H9" s="16"/>
    </row>
    <row r="10" spans="2:8" ht="35.25" customHeight="1" x14ac:dyDescent="0.25">
      <c r="B10" s="11"/>
      <c r="C10" s="281" t="s">
        <v>73</v>
      </c>
      <c r="D10" s="282"/>
      <c r="E10" s="283" t="s">
        <v>74</v>
      </c>
      <c r="F10" s="284"/>
      <c r="G10" s="12"/>
      <c r="H10" s="16"/>
    </row>
    <row r="11" spans="2:8" ht="17.25" customHeight="1" x14ac:dyDescent="0.25">
      <c r="B11" s="11"/>
      <c r="C11" s="281" t="s">
        <v>75</v>
      </c>
      <c r="D11" s="282"/>
      <c r="E11" s="283" t="s">
        <v>76</v>
      </c>
      <c r="F11" s="284"/>
      <c r="G11" s="12"/>
      <c r="H11" s="16"/>
    </row>
    <row r="12" spans="2:8" ht="19.5" customHeight="1" x14ac:dyDescent="0.25">
      <c r="B12" s="11"/>
      <c r="C12" s="281" t="s">
        <v>77</v>
      </c>
      <c r="D12" s="282"/>
      <c r="E12" s="283" t="s">
        <v>78</v>
      </c>
      <c r="F12" s="284"/>
      <c r="G12" s="12"/>
      <c r="H12" s="16"/>
    </row>
    <row r="13" spans="2:8" ht="27" customHeight="1" x14ac:dyDescent="0.25">
      <c r="B13" s="11"/>
      <c r="C13" s="281" t="s">
        <v>79</v>
      </c>
      <c r="D13" s="282"/>
      <c r="E13" s="283" t="s">
        <v>173</v>
      </c>
      <c r="F13" s="284"/>
      <c r="G13" s="12"/>
      <c r="H13" s="16"/>
    </row>
    <row r="14" spans="2:8" ht="34.5" customHeight="1" x14ac:dyDescent="0.25">
      <c r="B14" s="11"/>
      <c r="C14" s="279" t="s">
        <v>8</v>
      </c>
      <c r="D14" s="280"/>
      <c r="E14" s="273" t="s">
        <v>374</v>
      </c>
      <c r="F14" s="274"/>
      <c r="G14" s="12"/>
      <c r="H14" s="16"/>
    </row>
    <row r="15" spans="2:8" ht="27.75" customHeight="1" x14ac:dyDescent="0.25">
      <c r="B15" s="11"/>
      <c r="C15" s="279" t="s">
        <v>9</v>
      </c>
      <c r="D15" s="280"/>
      <c r="E15" s="273" t="s">
        <v>80</v>
      </c>
      <c r="F15" s="274"/>
      <c r="G15" s="12"/>
      <c r="H15" s="16"/>
    </row>
    <row r="16" spans="2:8" ht="28.5" customHeight="1" x14ac:dyDescent="0.25">
      <c r="B16" s="11"/>
      <c r="C16" s="279" t="s">
        <v>10</v>
      </c>
      <c r="D16" s="280"/>
      <c r="E16" s="273" t="s">
        <v>81</v>
      </c>
      <c r="F16" s="274"/>
      <c r="G16" s="12"/>
      <c r="H16" s="16"/>
    </row>
    <row r="17" spans="2:8" ht="72.75" customHeight="1" x14ac:dyDescent="0.25">
      <c r="B17" s="11"/>
      <c r="C17" s="279" t="s">
        <v>11</v>
      </c>
      <c r="D17" s="280"/>
      <c r="E17" s="273" t="s">
        <v>375</v>
      </c>
      <c r="F17" s="274"/>
      <c r="G17" s="12"/>
      <c r="H17" s="16"/>
    </row>
    <row r="18" spans="2:8" ht="64.5" customHeight="1" x14ac:dyDescent="0.25">
      <c r="B18" s="11"/>
      <c r="C18" s="279" t="s">
        <v>12</v>
      </c>
      <c r="D18" s="280"/>
      <c r="E18" s="273" t="s">
        <v>393</v>
      </c>
      <c r="F18" s="274"/>
      <c r="G18" s="12"/>
      <c r="H18" s="16"/>
    </row>
    <row r="19" spans="2:8" ht="71.25" customHeight="1" x14ac:dyDescent="0.25">
      <c r="B19" s="11"/>
      <c r="C19" s="279" t="s">
        <v>82</v>
      </c>
      <c r="D19" s="280"/>
      <c r="E19" s="273" t="s">
        <v>392</v>
      </c>
      <c r="F19" s="274"/>
      <c r="G19" s="12"/>
      <c r="H19" s="16"/>
    </row>
    <row r="20" spans="2:8" ht="55.5" customHeight="1" x14ac:dyDescent="0.25">
      <c r="B20" s="11"/>
      <c r="C20" s="271" t="s">
        <v>83</v>
      </c>
      <c r="D20" s="272"/>
      <c r="E20" s="273" t="s">
        <v>391</v>
      </c>
      <c r="F20" s="274"/>
      <c r="G20" s="12"/>
      <c r="H20" s="16"/>
    </row>
    <row r="21" spans="2:8" ht="42" customHeight="1" x14ac:dyDescent="0.25">
      <c r="B21" s="11"/>
      <c r="C21" s="271" t="s">
        <v>18</v>
      </c>
      <c r="D21" s="272"/>
      <c r="E21" s="273" t="s">
        <v>390</v>
      </c>
      <c r="F21" s="274"/>
      <c r="G21" s="12"/>
      <c r="H21" s="16"/>
    </row>
    <row r="22" spans="2:8" ht="59.25" customHeight="1" x14ac:dyDescent="0.25">
      <c r="B22" s="11"/>
      <c r="C22" s="271" t="s">
        <v>20</v>
      </c>
      <c r="D22" s="272"/>
      <c r="E22" s="273" t="s">
        <v>343</v>
      </c>
      <c r="F22" s="274"/>
      <c r="G22" s="12"/>
      <c r="H22" s="16"/>
    </row>
    <row r="23" spans="2:8" ht="23.25" customHeight="1" x14ac:dyDescent="0.25">
      <c r="B23" s="11"/>
      <c r="C23" s="271" t="s">
        <v>21</v>
      </c>
      <c r="D23" s="272"/>
      <c r="E23" s="273" t="s">
        <v>389</v>
      </c>
      <c r="F23" s="274"/>
      <c r="G23" s="12"/>
      <c r="H23" s="16"/>
    </row>
    <row r="24" spans="2:8" ht="30.75" customHeight="1" x14ac:dyDescent="0.25">
      <c r="B24" s="11"/>
      <c r="C24" s="271" t="s">
        <v>84</v>
      </c>
      <c r="D24" s="272"/>
      <c r="E24" s="273" t="s">
        <v>394</v>
      </c>
      <c r="F24" s="274"/>
      <c r="G24" s="12"/>
      <c r="H24" s="16"/>
    </row>
    <row r="25" spans="2:8" ht="33" customHeight="1" x14ac:dyDescent="0.25">
      <c r="B25" s="11"/>
      <c r="C25" s="271" t="s">
        <v>85</v>
      </c>
      <c r="D25" s="272"/>
      <c r="E25" s="273" t="s">
        <v>395</v>
      </c>
      <c r="F25" s="274"/>
      <c r="G25" s="12"/>
      <c r="H25" s="16"/>
    </row>
    <row r="26" spans="2:8" ht="30" customHeight="1" x14ac:dyDescent="0.25">
      <c r="B26" s="11"/>
      <c r="C26" s="271" t="s">
        <v>86</v>
      </c>
      <c r="D26" s="272"/>
      <c r="E26" s="273" t="s">
        <v>388</v>
      </c>
      <c r="F26" s="274"/>
      <c r="G26" s="12"/>
      <c r="H26" s="16"/>
    </row>
    <row r="27" spans="2:8" ht="35.25" customHeight="1" x14ac:dyDescent="0.25">
      <c r="B27" s="11"/>
      <c r="C27" s="271" t="s">
        <v>87</v>
      </c>
      <c r="D27" s="272"/>
      <c r="E27" s="273" t="s">
        <v>396</v>
      </c>
      <c r="F27" s="274"/>
      <c r="G27" s="12"/>
      <c r="H27" s="16"/>
    </row>
    <row r="28" spans="2:8" ht="31.5" customHeight="1" x14ac:dyDescent="0.25">
      <c r="B28" s="11"/>
      <c r="C28" s="271" t="s">
        <v>88</v>
      </c>
      <c r="D28" s="272"/>
      <c r="E28" s="273" t="s">
        <v>397</v>
      </c>
      <c r="F28" s="274"/>
      <c r="G28" s="12"/>
      <c r="H28" s="16"/>
    </row>
    <row r="29" spans="2:8" ht="35.25" customHeight="1" x14ac:dyDescent="0.25">
      <c r="B29" s="11"/>
      <c r="C29" s="271" t="s">
        <v>89</v>
      </c>
      <c r="D29" s="272"/>
      <c r="E29" s="273" t="s">
        <v>398</v>
      </c>
      <c r="F29" s="274"/>
      <c r="G29" s="12"/>
      <c r="H29" s="16"/>
    </row>
    <row r="30" spans="2:8" ht="59.25" customHeight="1" x14ac:dyDescent="0.25">
      <c r="B30" s="11"/>
      <c r="C30" s="271" t="s">
        <v>90</v>
      </c>
      <c r="D30" s="272"/>
      <c r="E30" s="273" t="s">
        <v>400</v>
      </c>
      <c r="F30" s="274"/>
      <c r="G30" s="12"/>
      <c r="H30" s="16"/>
    </row>
    <row r="31" spans="2:8" ht="57" customHeight="1" x14ac:dyDescent="0.25">
      <c r="B31" s="11"/>
      <c r="C31" s="271" t="s">
        <v>25</v>
      </c>
      <c r="D31" s="272"/>
      <c r="E31" s="273" t="s">
        <v>401</v>
      </c>
      <c r="F31" s="274"/>
      <c r="G31" s="12"/>
      <c r="H31" s="16"/>
    </row>
    <row r="32" spans="2:8" ht="82.5" customHeight="1" x14ac:dyDescent="0.25">
      <c r="B32" s="11"/>
      <c r="C32" s="271" t="s">
        <v>91</v>
      </c>
      <c r="D32" s="272"/>
      <c r="E32" s="273" t="s">
        <v>92</v>
      </c>
      <c r="F32" s="274"/>
      <c r="G32" s="12"/>
      <c r="H32" s="16"/>
    </row>
    <row r="33" spans="2:8" ht="46.5" customHeight="1" x14ac:dyDescent="0.25">
      <c r="B33" s="11"/>
      <c r="C33" s="271" t="s">
        <v>30</v>
      </c>
      <c r="D33" s="272"/>
      <c r="E33" s="273" t="s">
        <v>402</v>
      </c>
      <c r="F33" s="274"/>
      <c r="G33" s="12"/>
      <c r="H33" s="16"/>
    </row>
    <row r="34" spans="2:8" ht="6.75" customHeight="1" thickBot="1" x14ac:dyDescent="0.3">
      <c r="B34" s="11"/>
      <c r="C34" s="275"/>
      <c r="D34" s="276"/>
      <c r="E34" s="277"/>
      <c r="F34" s="278"/>
      <c r="G34" s="12"/>
      <c r="H34" s="16"/>
    </row>
    <row r="35" spans="2:8" ht="15.75" thickTop="1" x14ac:dyDescent="0.25">
      <c r="B35" s="11"/>
      <c r="C35" s="17"/>
      <c r="D35" s="17"/>
      <c r="E35" s="18"/>
      <c r="F35" s="18"/>
      <c r="G35" s="12"/>
      <c r="H35" s="16"/>
    </row>
    <row r="36" spans="2:8" ht="21" customHeight="1" x14ac:dyDescent="0.25">
      <c r="B36" s="268" t="s">
        <v>344</v>
      </c>
      <c r="C36" s="269"/>
      <c r="D36" s="269"/>
      <c r="E36" s="269"/>
      <c r="F36" s="269"/>
      <c r="G36" s="269"/>
      <c r="H36" s="270"/>
    </row>
    <row r="37" spans="2:8" ht="20.25" customHeight="1" x14ac:dyDescent="0.25">
      <c r="B37" s="268" t="s">
        <v>345</v>
      </c>
      <c r="C37" s="269"/>
      <c r="D37" s="269"/>
      <c r="E37" s="269"/>
      <c r="F37" s="269"/>
      <c r="G37" s="269"/>
      <c r="H37" s="270"/>
    </row>
    <row r="38" spans="2:8" ht="20.25" customHeight="1" x14ac:dyDescent="0.25">
      <c r="B38" s="268" t="s">
        <v>346</v>
      </c>
      <c r="C38" s="269"/>
      <c r="D38" s="269"/>
      <c r="E38" s="269"/>
      <c r="F38" s="269"/>
      <c r="G38" s="269"/>
      <c r="H38" s="270"/>
    </row>
    <row r="39" spans="2:8" ht="21.75" customHeight="1" x14ac:dyDescent="0.25">
      <c r="B39" s="268" t="s">
        <v>347</v>
      </c>
      <c r="C39" s="269"/>
      <c r="D39" s="269"/>
      <c r="E39" s="269"/>
      <c r="F39" s="269"/>
      <c r="G39" s="269"/>
      <c r="H39" s="270"/>
    </row>
    <row r="40" spans="2:8" ht="22.5" customHeight="1" x14ac:dyDescent="0.25">
      <c r="B40" s="268" t="s">
        <v>379</v>
      </c>
      <c r="C40" s="269"/>
      <c r="D40" s="269"/>
      <c r="E40" s="269"/>
      <c r="F40" s="269"/>
      <c r="G40" s="269"/>
      <c r="H40" s="270"/>
    </row>
    <row r="41" spans="2:8" ht="32.25" customHeight="1" thickBot="1" x14ac:dyDescent="0.3">
      <c r="B41" s="265" t="s">
        <v>380</v>
      </c>
      <c r="C41" s="266"/>
      <c r="D41" s="266"/>
      <c r="E41" s="266"/>
      <c r="F41" s="266"/>
      <c r="G41" s="266"/>
      <c r="H41" s="26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6"/>
  <sheetViews>
    <sheetView topLeftCell="G10" zoomScale="80" zoomScaleNormal="80" workbookViewId="0">
      <selection activeCell="P12" sqref="P12"/>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38.5703125" customWidth="1"/>
    <col min="41" max="298" width="11.42578125" style="26"/>
    <col min="299" max="16384" width="11.42578125" style="29"/>
  </cols>
  <sheetData>
    <row r="1" spans="1:298" s="156" customFormat="1" ht="16.5" customHeight="1" x14ac:dyDescent="0.3">
      <c r="A1" s="347"/>
      <c r="B1" s="348"/>
      <c r="C1" s="348"/>
      <c r="D1" s="337" t="s">
        <v>68</v>
      </c>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9" t="s">
        <v>67</v>
      </c>
      <c r="AM1" s="339"/>
      <c r="AN1" s="339"/>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x14ac:dyDescent="0.3">
      <c r="A2" s="349"/>
      <c r="B2" s="350"/>
      <c r="C2" s="350"/>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9"/>
      <c r="AM2" s="339"/>
      <c r="AN2" s="339"/>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6.5" x14ac:dyDescent="0.3">
      <c r="A3" s="2"/>
      <c r="B3" s="2"/>
      <c r="C3" s="3"/>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9"/>
      <c r="AM3" s="339"/>
      <c r="AN3" s="339"/>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x14ac:dyDescent="0.3">
      <c r="A4" s="340" t="s">
        <v>0</v>
      </c>
      <c r="B4" s="341"/>
      <c r="C4" s="342"/>
      <c r="D4" s="343" t="s">
        <v>532</v>
      </c>
      <c r="E4" s="344"/>
      <c r="F4" s="344"/>
      <c r="G4" s="344"/>
      <c r="H4" s="344"/>
      <c r="I4" s="344"/>
      <c r="J4" s="344"/>
      <c r="K4" s="344"/>
      <c r="L4" s="344"/>
      <c r="M4" s="344"/>
      <c r="N4" s="345"/>
      <c r="O4" s="346"/>
      <c r="P4" s="346"/>
      <c r="Q4" s="346"/>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58.5" customHeight="1" x14ac:dyDescent="0.3">
      <c r="A5" s="340" t="s">
        <v>1</v>
      </c>
      <c r="B5" s="341"/>
      <c r="C5" s="342"/>
      <c r="D5" s="351" t="s">
        <v>533</v>
      </c>
      <c r="E5" s="352"/>
      <c r="F5" s="352"/>
      <c r="G5" s="352"/>
      <c r="H5" s="352"/>
      <c r="I5" s="352"/>
      <c r="J5" s="352"/>
      <c r="K5" s="352"/>
      <c r="L5" s="352"/>
      <c r="M5" s="352"/>
      <c r="N5" s="353"/>
      <c r="O5" s="1"/>
      <c r="P5" s="1"/>
      <c r="Q5" s="1"/>
      <c r="R5" s="1"/>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x14ac:dyDescent="0.3">
      <c r="A6" s="340" t="s">
        <v>2</v>
      </c>
      <c r="B6" s="341"/>
      <c r="C6" s="342"/>
      <c r="D6" s="351" t="s">
        <v>534</v>
      </c>
      <c r="E6" s="352"/>
      <c r="F6" s="352"/>
      <c r="G6" s="352"/>
      <c r="H6" s="352"/>
      <c r="I6" s="352"/>
      <c r="J6" s="352"/>
      <c r="K6" s="352"/>
      <c r="L6" s="352"/>
      <c r="M6" s="352"/>
      <c r="N6" s="353"/>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6.5" x14ac:dyDescent="0.3">
      <c r="A7" s="334" t="s">
        <v>3</v>
      </c>
      <c r="B7" s="335"/>
      <c r="C7" s="335"/>
      <c r="D7" s="335"/>
      <c r="E7" s="335"/>
      <c r="F7" s="335"/>
      <c r="G7" s="335"/>
      <c r="H7" s="336"/>
      <c r="I7" s="334" t="s">
        <v>4</v>
      </c>
      <c r="J7" s="335"/>
      <c r="K7" s="335"/>
      <c r="L7" s="335"/>
      <c r="M7" s="335"/>
      <c r="N7" s="336"/>
      <c r="O7" s="334" t="s">
        <v>5</v>
      </c>
      <c r="P7" s="335"/>
      <c r="Q7" s="335"/>
      <c r="R7" s="335"/>
      <c r="S7" s="335"/>
      <c r="T7" s="335"/>
      <c r="U7" s="335"/>
      <c r="V7" s="335"/>
      <c r="W7" s="336"/>
      <c r="X7" s="334" t="s">
        <v>6</v>
      </c>
      <c r="Y7" s="335"/>
      <c r="Z7" s="335"/>
      <c r="AA7" s="335"/>
      <c r="AB7" s="335"/>
      <c r="AC7" s="335"/>
      <c r="AD7" s="335"/>
      <c r="AE7" s="335"/>
      <c r="AF7" s="335"/>
      <c r="AG7" s="335"/>
      <c r="AH7" s="336"/>
      <c r="AI7" s="334" t="s">
        <v>7</v>
      </c>
      <c r="AJ7" s="335"/>
      <c r="AK7" s="335"/>
      <c r="AL7" s="335"/>
      <c r="AM7" s="335"/>
      <c r="AN7" s="354"/>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x14ac:dyDescent="0.3">
      <c r="A8" s="330" t="s">
        <v>37</v>
      </c>
      <c r="B8" s="302" t="s">
        <v>382</v>
      </c>
      <c r="C8" s="332" t="s">
        <v>8</v>
      </c>
      <c r="D8" s="323" t="s">
        <v>370</v>
      </c>
      <c r="E8" s="323" t="s">
        <v>10</v>
      </c>
      <c r="F8" s="333" t="s">
        <v>11</v>
      </c>
      <c r="G8" s="310" t="s">
        <v>12</v>
      </c>
      <c r="H8" s="323" t="s">
        <v>13</v>
      </c>
      <c r="I8" s="325" t="s">
        <v>14</v>
      </c>
      <c r="J8" s="328" t="s">
        <v>15</v>
      </c>
      <c r="K8" s="310" t="s">
        <v>16</v>
      </c>
      <c r="L8" s="310" t="s">
        <v>17</v>
      </c>
      <c r="M8" s="328" t="s">
        <v>15</v>
      </c>
      <c r="N8" s="323" t="s">
        <v>18</v>
      </c>
      <c r="O8" s="307" t="s">
        <v>19</v>
      </c>
      <c r="P8" s="309" t="s">
        <v>20</v>
      </c>
      <c r="Q8" s="310" t="s">
        <v>21</v>
      </c>
      <c r="R8" s="309" t="s">
        <v>22</v>
      </c>
      <c r="S8" s="309"/>
      <c r="T8" s="309"/>
      <c r="U8" s="309"/>
      <c r="V8" s="309"/>
      <c r="W8" s="309"/>
      <c r="X8" s="324" t="s">
        <v>289</v>
      </c>
      <c r="Y8" s="307" t="s">
        <v>250</v>
      </c>
      <c r="Z8" s="307" t="s">
        <v>15</v>
      </c>
      <c r="AA8" s="148"/>
      <c r="AB8" s="148"/>
      <c r="AC8" s="307" t="s">
        <v>23</v>
      </c>
      <c r="AD8" s="307" t="s">
        <v>15</v>
      </c>
      <c r="AE8" s="148"/>
      <c r="AF8" s="148"/>
      <c r="AG8" s="324" t="s">
        <v>24</v>
      </c>
      <c r="AH8" s="307" t="s">
        <v>25</v>
      </c>
      <c r="AI8" s="309" t="s">
        <v>7</v>
      </c>
      <c r="AJ8" s="309" t="s">
        <v>26</v>
      </c>
      <c r="AK8" s="309" t="s">
        <v>27</v>
      </c>
      <c r="AL8" s="309" t="s">
        <v>28</v>
      </c>
      <c r="AM8" s="326" t="s">
        <v>29</v>
      </c>
      <c r="AN8" s="326" t="s">
        <v>30</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x14ac:dyDescent="0.3">
      <c r="A9" s="331"/>
      <c r="B9" s="303"/>
      <c r="C9" s="302"/>
      <c r="D9" s="310"/>
      <c r="E9" s="310"/>
      <c r="F9" s="302"/>
      <c r="G9" s="325"/>
      <c r="H9" s="310"/>
      <c r="I9" s="325"/>
      <c r="J9" s="328"/>
      <c r="K9" s="325"/>
      <c r="L9" s="325"/>
      <c r="M9" s="328"/>
      <c r="N9" s="310"/>
      <c r="O9" s="329"/>
      <c r="P9" s="310"/>
      <c r="Q9" s="325"/>
      <c r="R9" s="142" t="s">
        <v>31</v>
      </c>
      <c r="S9" s="142" t="s">
        <v>32</v>
      </c>
      <c r="T9" s="142" t="s">
        <v>33</v>
      </c>
      <c r="U9" s="142" t="s">
        <v>34</v>
      </c>
      <c r="V9" s="142" t="s">
        <v>35</v>
      </c>
      <c r="W9" s="142" t="s">
        <v>36</v>
      </c>
      <c r="X9" s="307"/>
      <c r="Y9" s="308"/>
      <c r="Z9" s="308"/>
      <c r="AA9" s="151" t="s">
        <v>278</v>
      </c>
      <c r="AB9" s="151" t="s">
        <v>15</v>
      </c>
      <c r="AC9" s="308"/>
      <c r="AD9" s="308"/>
      <c r="AE9" s="149" t="s">
        <v>23</v>
      </c>
      <c r="AF9" s="149" t="s">
        <v>15</v>
      </c>
      <c r="AG9" s="307"/>
      <c r="AH9" s="329"/>
      <c r="AI9" s="310"/>
      <c r="AJ9" s="310"/>
      <c r="AK9" s="310"/>
      <c r="AL9" s="310"/>
      <c r="AM9" s="327"/>
      <c r="AN9" s="32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57.75" customHeight="1" x14ac:dyDescent="0.25">
      <c r="A10" s="301">
        <v>1</v>
      </c>
      <c r="B10" s="306" t="s">
        <v>540</v>
      </c>
      <c r="C10" s="301" t="s">
        <v>322</v>
      </c>
      <c r="D10" s="316" t="s">
        <v>536</v>
      </c>
      <c r="E10" s="301" t="s">
        <v>539</v>
      </c>
      <c r="F10" s="301" t="s">
        <v>535</v>
      </c>
      <c r="G10" s="301" t="s">
        <v>45</v>
      </c>
      <c r="H10" s="301">
        <v>24</v>
      </c>
      <c r="I10" s="320" t="str">
        <f>IF(H10&lt;=2,'Tabla probabilidad'!$B$5,IF(H10&lt;=24,'Tabla probabilidad'!$B$6,IF(H10&lt;=500,'Tabla probabilidad'!$B$7,IF(H10&lt;=5000,'Tabla probabilidad'!$B$8,IF(H10&gt;5000,'Tabla probabilidad'!$B$9)))))</f>
        <v>Baja</v>
      </c>
      <c r="J10" s="322">
        <f>IF(H10&lt;=2,'Tabla probabilidad'!$D$5,IF(H10&lt;=24,'Tabla probabilidad'!$D$6,IF(H10&lt;=500,'Tabla probabilidad'!$D$7,IF(H10&lt;=5000,'Tabla probabilidad'!$D$8,IF(H10&gt;5000,'Tabla probabilidad'!$D$9)))))</f>
        <v>0.4</v>
      </c>
      <c r="K10" s="301" t="s">
        <v>314</v>
      </c>
      <c r="L10" s="30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01" t="str">
        <f>VLOOKUP((I10&amp;L10),Hoja1!$B$4:$C$28,2,0)</f>
        <v>Bajo</v>
      </c>
      <c r="O10" s="231">
        <v>1</v>
      </c>
      <c r="P10" s="234" t="s">
        <v>542</v>
      </c>
      <c r="Q10" s="231" t="str">
        <f t="shared" ref="Q10:Q16" si="0">IF(R10="Preventivo","Probabilidad",IF(R10="Detectivo","Probabilidad", IF(R10="Correctivo","Impacto")))</f>
        <v>Probabilidad</v>
      </c>
      <c r="R10" s="231" t="s">
        <v>52</v>
      </c>
      <c r="S10" s="231" t="s">
        <v>57</v>
      </c>
      <c r="T10" s="232">
        <f>VLOOKUP(R10&amp;S10,Hoja1!$Q$4:$R$9,2,0)</f>
        <v>0.45</v>
      </c>
      <c r="U10" s="231" t="s">
        <v>59</v>
      </c>
      <c r="V10" s="231" t="s">
        <v>62</v>
      </c>
      <c r="W10" s="231" t="s">
        <v>65</v>
      </c>
      <c r="X10" s="232">
        <f>IF(Q10="Probabilidad",($J$10*T10),IF(Q10="Impacto"," "))</f>
        <v>0.18000000000000002</v>
      </c>
      <c r="Y10" s="232" t="str">
        <f>IF(Z10&lt;=20%,'Tabla probabilidad'!$B$5,IF(Z10&lt;=40%,'Tabla probabilidad'!$B$6,IF(Z10&lt;=60%,'Tabla probabilidad'!$B$7,IF(Z10&lt;=80%,'Tabla probabilidad'!$B$8,IF(Z10&lt;=100%,'Tabla probabilidad'!$B$9)))))</f>
        <v>Baja</v>
      </c>
      <c r="Z10" s="232">
        <f>IF(R10="Preventivo",(J10-(J10*T10)),IF(R10="Detectivo",(J10-(J10*T10)),IF(R10="Correctivo",(J10))))</f>
        <v>0.22</v>
      </c>
      <c r="AA10" s="311" t="str">
        <f>IF(AB10&lt;=20%,'Tabla probabilidad'!$B$5,IF(AB10&lt;=40%,'Tabla probabilidad'!$B$6,IF(AB10&lt;=60%,'Tabla probabilidad'!$B$7,IF(AB10&lt;=80%,'Tabla probabilidad'!$B$8,IF(AB10&lt;=100%,'Tabla probabilidad'!$B$9)))))</f>
        <v>Baja</v>
      </c>
      <c r="AB10" s="311">
        <f>AVERAGE(Z10:Z12)</f>
        <v>0.22</v>
      </c>
      <c r="AC10" s="232" t="str">
        <f t="shared" ref="AC10:AC16" si="1">IF(AD10&lt;=20%,"Leve",IF(AD10&lt;=40%,"Menor",IF(AD10&lt;=60%,"Moderado",IF(AD10&lt;=80%,"Mayor",IF(AD10&lt;=100%,"Catastrófico")))))</f>
        <v>Leve</v>
      </c>
      <c r="AD10" s="232">
        <f>IF(Q10="Probabilidad",(($M$10-0)),IF(Q10="Impacto",($M$10-($M$10*T10))))</f>
        <v>0.2</v>
      </c>
      <c r="AE10" s="311" t="str">
        <f>IF(AF10&lt;=20%,"Leve",IF(AF10&lt;=40%,"Menor",IF(AF10&lt;=60%,"Moderado",IF(AF10&lt;=80%,"Mayor",IF(AF10&lt;=100%,"Catastrófico")))))</f>
        <v>Leve</v>
      </c>
      <c r="AF10" s="311">
        <f>AVERAGE(AD10:AD12)</f>
        <v>0.20000000000000004</v>
      </c>
      <c r="AG10" s="306" t="str">
        <f>VLOOKUP(AA10&amp;AE10,Hoja1!$B$4:$C$28,2,0)</f>
        <v>Bajo</v>
      </c>
      <c r="AH10" s="306" t="s">
        <v>291</v>
      </c>
      <c r="AI10" s="306"/>
      <c r="AJ10" s="306"/>
      <c r="AK10" s="304"/>
      <c r="AL10" s="306"/>
      <c r="AM10" s="313"/>
      <c r="AN10" s="301"/>
    </row>
    <row r="11" spans="1:298" ht="57.75" customHeight="1" x14ac:dyDescent="0.25">
      <c r="A11" s="301"/>
      <c r="B11" s="305"/>
      <c r="C11" s="301"/>
      <c r="D11" s="316"/>
      <c r="E11" s="301"/>
      <c r="F11" s="301"/>
      <c r="G11" s="301"/>
      <c r="H11" s="301"/>
      <c r="I11" s="320"/>
      <c r="J11" s="322"/>
      <c r="K11" s="301"/>
      <c r="L11" s="318"/>
      <c r="M11" s="318"/>
      <c r="N11" s="301"/>
      <c r="O11" s="231">
        <v>2</v>
      </c>
      <c r="P11" s="235" t="s">
        <v>549</v>
      </c>
      <c r="Q11" s="231" t="str">
        <f t="shared" si="0"/>
        <v>Probabilidad</v>
      </c>
      <c r="R11" s="231" t="s">
        <v>52</v>
      </c>
      <c r="S11" s="231" t="s">
        <v>57</v>
      </c>
      <c r="T11" s="232">
        <f>VLOOKUP(R11&amp;S11,Hoja1!$Q$4:$R$9,2,0)</f>
        <v>0.45</v>
      </c>
      <c r="U11" s="231" t="s">
        <v>59</v>
      </c>
      <c r="V11" s="231" t="s">
        <v>62</v>
      </c>
      <c r="W11" s="231" t="s">
        <v>65</v>
      </c>
      <c r="X11" s="232">
        <f>IF(Q11="Probabilidad",($J$10*T11),IF(Q11="Impacto"," "))</f>
        <v>0.18000000000000002</v>
      </c>
      <c r="Y11" s="232" t="str">
        <f>IF(Z11&lt;=20%,'Tabla probabilidad'!$B$5,IF(Z11&lt;=40%,'Tabla probabilidad'!$B$6,IF(Z11&lt;=60%,'Tabla probabilidad'!$B$7,IF(Z11&lt;=80%,'Tabla probabilidad'!$B$8,IF(Z11&lt;=100%,'Tabla probabilidad'!$B$9)))))</f>
        <v>Baja</v>
      </c>
      <c r="Z11" s="232">
        <f>IF(R11="Preventivo",(J10-(J10*T11)),IF(R11="Detectivo",(J10-(J10*T11)),IF(R11="Correctivo",(J10))))</f>
        <v>0.22</v>
      </c>
      <c r="AA11" s="312"/>
      <c r="AB11" s="312"/>
      <c r="AC11" s="232" t="str">
        <f t="shared" si="1"/>
        <v>Leve</v>
      </c>
      <c r="AD11" s="232">
        <f>IF(Q11="Probabilidad",(($M$10-0)),IF(Q11="Impacto",($M$10-($M$10*T11))))</f>
        <v>0.2</v>
      </c>
      <c r="AE11" s="312"/>
      <c r="AF11" s="312"/>
      <c r="AG11" s="305"/>
      <c r="AH11" s="305"/>
      <c r="AI11" s="305"/>
      <c r="AJ11" s="305"/>
      <c r="AK11" s="305"/>
      <c r="AL11" s="305"/>
      <c r="AM11" s="314"/>
      <c r="AN11" s="301"/>
    </row>
    <row r="12" spans="1:298" ht="69.75" customHeight="1" x14ac:dyDescent="0.25">
      <c r="A12" s="306"/>
      <c r="B12" s="305"/>
      <c r="C12" s="306"/>
      <c r="D12" s="317"/>
      <c r="E12" s="306"/>
      <c r="F12" s="306"/>
      <c r="G12" s="306"/>
      <c r="H12" s="306"/>
      <c r="I12" s="321"/>
      <c r="J12" s="311"/>
      <c r="K12" s="306"/>
      <c r="L12" s="319"/>
      <c r="M12" s="319"/>
      <c r="N12" s="306"/>
      <c r="O12" s="233">
        <v>3</v>
      </c>
      <c r="P12" s="236" t="s">
        <v>543</v>
      </c>
      <c r="Q12" s="233" t="str">
        <f t="shared" si="0"/>
        <v>Probabilidad</v>
      </c>
      <c r="R12" s="233" t="s">
        <v>52</v>
      </c>
      <c r="S12" s="233" t="s">
        <v>57</v>
      </c>
      <c r="T12" s="237">
        <f>VLOOKUP(R12&amp;S12,Hoja1!$Q$4:$R$9,2,0)</f>
        <v>0.45</v>
      </c>
      <c r="U12" s="233" t="s">
        <v>59</v>
      </c>
      <c r="V12" s="233" t="s">
        <v>62</v>
      </c>
      <c r="W12" s="233" t="s">
        <v>65</v>
      </c>
      <c r="X12" s="237">
        <f t="shared" ref="X12" si="2">IF(Q12="Probabilidad",($J$10*T12),IF(Q12="Impacto"," "))</f>
        <v>0.18000000000000002</v>
      </c>
      <c r="Y12" s="237" t="str">
        <f>IF(Z12&lt;=20%,'Tabla probabilidad'!$B$5,IF(Z12&lt;=40%,'Tabla probabilidad'!$B$6,IF(Z12&lt;=60%,'Tabla probabilidad'!$B$7,IF(Z12&lt;=80%,'Tabla probabilidad'!$B$8,IF(Z12&lt;=100%,'Tabla probabilidad'!$B$9)))))</f>
        <v>Baja</v>
      </c>
      <c r="Z12" s="237">
        <f>IF(R12="Preventivo",(J10-(J10*T12)),IF(R12="Detectivo",(J10-(J10*T12)),IF(R12="Correctivo",(J10))))</f>
        <v>0.22</v>
      </c>
      <c r="AA12" s="312"/>
      <c r="AB12" s="312"/>
      <c r="AC12" s="237" t="str">
        <f t="shared" si="1"/>
        <v>Leve</v>
      </c>
      <c r="AD12" s="237">
        <f>IF(Q12="Probabilidad",(($M$10-0)),IF(Q12="Impacto",($M$10-($M$10*T12))))</f>
        <v>0.2</v>
      </c>
      <c r="AE12" s="312"/>
      <c r="AF12" s="312"/>
      <c r="AG12" s="305"/>
      <c r="AH12" s="305"/>
      <c r="AI12" s="305"/>
      <c r="AJ12" s="305"/>
      <c r="AK12" s="305"/>
      <c r="AL12" s="305"/>
      <c r="AM12" s="315"/>
      <c r="AN12" s="306"/>
    </row>
    <row r="13" spans="1:298" ht="76.5" customHeight="1" x14ac:dyDescent="0.25">
      <c r="A13" s="301">
        <v>2</v>
      </c>
      <c r="B13" s="301" t="s">
        <v>541</v>
      </c>
      <c r="C13" s="301" t="s">
        <v>322</v>
      </c>
      <c r="D13" s="316" t="s">
        <v>552</v>
      </c>
      <c r="E13" s="301" t="s">
        <v>538</v>
      </c>
      <c r="F13" s="301" t="s">
        <v>537</v>
      </c>
      <c r="G13" s="301" t="s">
        <v>45</v>
      </c>
      <c r="H13" s="301">
        <v>24</v>
      </c>
      <c r="I13" s="320" t="str">
        <f>IF(H13&lt;=2,'Tabla probabilidad'!$B$5,IF(H13&lt;=24,'Tabla probabilidad'!$B$6,IF(H13&lt;=500,'Tabla probabilidad'!$B$7,IF(H13&lt;=5000,'Tabla probabilidad'!$B$8,IF(H13&gt;5000,'Tabla probabilidad'!$B$9)))))</f>
        <v>Baja</v>
      </c>
      <c r="J13" s="322">
        <f>IF(H13&lt;=2,'Tabla probabilidad'!$D$5,IF(H13&lt;=24,'Tabla probabilidad'!$D$6,IF(H13&lt;=500,'Tabla probabilidad'!$D$7,IF(H13&lt;=5000,'Tabla probabilidad'!$D$8,IF(H13&gt;5000,'Tabla probabilidad'!$D$9)))))</f>
        <v>0.4</v>
      </c>
      <c r="K13" s="301" t="s">
        <v>314</v>
      </c>
      <c r="L13" s="30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0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01" t="str">
        <f>VLOOKUP((I13&amp;L13),Hoja1!$B$4:$C$28,2,0)</f>
        <v>Bajo</v>
      </c>
      <c r="O13" s="231">
        <v>1</v>
      </c>
      <c r="P13" s="235" t="s">
        <v>546</v>
      </c>
      <c r="Q13" s="231" t="str">
        <f t="shared" si="0"/>
        <v>Probabilidad</v>
      </c>
      <c r="R13" s="231" t="s">
        <v>52</v>
      </c>
      <c r="S13" s="231" t="s">
        <v>57</v>
      </c>
      <c r="T13" s="232">
        <f>VLOOKUP(R13&amp;S13,Hoja1!$Q$4:$R$9,2,0)</f>
        <v>0.45</v>
      </c>
      <c r="U13" s="231" t="s">
        <v>59</v>
      </c>
      <c r="V13" s="231" t="s">
        <v>62</v>
      </c>
      <c r="W13" s="231" t="s">
        <v>65</v>
      </c>
      <c r="X13" s="232">
        <f>IF(Q13="Probabilidad",($J$13*T13),IF(Q13="Impacto"," "))</f>
        <v>0.18000000000000002</v>
      </c>
      <c r="Y13" s="232" t="str">
        <f>IF(Z13&lt;=20%,'Tabla probabilidad'!$B$5,IF(Z13&lt;=40%,'Tabla probabilidad'!$B$6,IF(Z13&lt;=60%,'Tabla probabilidad'!$B$7,IF(Z13&lt;=80%,'Tabla probabilidad'!$B$8,IF(Z13&lt;=100%,'Tabla probabilidad'!$B$9)))))</f>
        <v>Baja</v>
      </c>
      <c r="Z13" s="232">
        <f>IF(R13="Preventivo",(J13-(J13*T13)),IF(R13="Detectivo",(J13-(J13*T13)),IF(R13="Correctivo",(J13))))</f>
        <v>0.22</v>
      </c>
      <c r="AA13" s="322" t="str">
        <f>IF(AB13&lt;=20%,'Tabla probabilidad'!$B$5,IF(AB13&lt;=40%,'Tabla probabilidad'!$B$6,IF(AB13&lt;=60%,'Tabla probabilidad'!$B$7,IF(AB13&lt;=80%,'Tabla probabilidad'!$B$8,IF(AB13&lt;=100%,'Tabla probabilidad'!$B$9)))))</f>
        <v>Baja</v>
      </c>
      <c r="AB13" s="322">
        <f>AVERAGE(Z13:Z16)</f>
        <v>0.22</v>
      </c>
      <c r="AC13" s="232" t="str">
        <f t="shared" si="1"/>
        <v>Leve</v>
      </c>
      <c r="AD13" s="232">
        <f>IF(Q13="Probabilidad",(($M$13-0)),IF(Q13="Impacto",($M$13-($M$13*T13))))</f>
        <v>0.2</v>
      </c>
      <c r="AE13" s="322" t="str">
        <f>IF(AF13&lt;=20%,"Leve",IF(AF13&lt;=40%,"Menor",IF(AF13&lt;=60%,"Moderado",IF(AF13&lt;=80%,"Mayor",IF(AF13&lt;=100%,"Catastrófico")))))</f>
        <v>Leve</v>
      </c>
      <c r="AF13" s="322">
        <f>AVERAGE(AD13:AD16)</f>
        <v>0.2</v>
      </c>
      <c r="AG13" s="301" t="str">
        <f>VLOOKUP(AA13&amp;AE13,Hoja1!$B$4:$C$28,2,0)</f>
        <v>Bajo</v>
      </c>
      <c r="AH13" s="301" t="s">
        <v>291</v>
      </c>
      <c r="AI13" s="301"/>
      <c r="AJ13" s="301"/>
      <c r="AK13" s="301"/>
      <c r="AL13" s="301"/>
      <c r="AM13" s="301"/>
      <c r="AN13" s="301"/>
    </row>
    <row r="14" spans="1:298" ht="76.5" customHeight="1" x14ac:dyDescent="0.25">
      <c r="A14" s="301"/>
      <c r="B14" s="301"/>
      <c r="C14" s="301"/>
      <c r="D14" s="316"/>
      <c r="E14" s="301"/>
      <c r="F14" s="301"/>
      <c r="G14" s="301"/>
      <c r="H14" s="301"/>
      <c r="I14" s="320"/>
      <c r="J14" s="322"/>
      <c r="K14" s="301"/>
      <c r="L14" s="318"/>
      <c r="M14" s="318"/>
      <c r="N14" s="301"/>
      <c r="O14" s="231">
        <v>2</v>
      </c>
      <c r="P14" s="235" t="s">
        <v>548</v>
      </c>
      <c r="Q14" s="231" t="str">
        <f t="shared" si="0"/>
        <v>Probabilidad</v>
      </c>
      <c r="R14" s="231" t="s">
        <v>52</v>
      </c>
      <c r="S14" s="231" t="s">
        <v>57</v>
      </c>
      <c r="T14" s="232">
        <f>VLOOKUP(R14&amp;S14,Hoja1!$Q$4:$R$9,2,0)</f>
        <v>0.45</v>
      </c>
      <c r="U14" s="231" t="s">
        <v>59</v>
      </c>
      <c r="V14" s="231" t="s">
        <v>62</v>
      </c>
      <c r="W14" s="231" t="s">
        <v>65</v>
      </c>
      <c r="X14" s="232">
        <f>IF(Q14="Probabilidad",($J$13*T14),IF(Q14="Impacto"," "))</f>
        <v>0.18000000000000002</v>
      </c>
      <c r="Y14" s="232" t="str">
        <f>IF(Z14&lt;=20%,'Tabla probabilidad'!$B$5,IF(Z14&lt;=40%,'Tabla probabilidad'!$B$6,IF(Z14&lt;=60%,'Tabla probabilidad'!$B$7,IF(Z14&lt;=80%,'Tabla probabilidad'!$B$8,IF(Z14&lt;=100%,'Tabla probabilidad'!$B$9)))))</f>
        <v>Baja</v>
      </c>
      <c r="Z14" s="232">
        <f>IF(R14="Preventivo",(J13-(J13*T14)),IF(R14="Detectivo",(J13-(J13*T14)),IF(R14="Correctivo",(J13))))</f>
        <v>0.22</v>
      </c>
      <c r="AA14" s="322"/>
      <c r="AB14" s="322"/>
      <c r="AC14" s="232" t="str">
        <f t="shared" si="1"/>
        <v>Leve</v>
      </c>
      <c r="AD14" s="232">
        <f t="shared" ref="AD14:AD16" si="3">IF(Q14="Probabilidad",(($M$13-0)),IF(Q14="Impacto",($M$13-($M$13*T14))))</f>
        <v>0.2</v>
      </c>
      <c r="AE14" s="322"/>
      <c r="AF14" s="322"/>
      <c r="AG14" s="301"/>
      <c r="AH14" s="301"/>
      <c r="AI14" s="301"/>
      <c r="AJ14" s="301"/>
      <c r="AK14" s="301"/>
      <c r="AL14" s="301"/>
      <c r="AM14" s="301"/>
      <c r="AN14" s="301"/>
    </row>
    <row r="15" spans="1:298" ht="76.5" customHeight="1" x14ac:dyDescent="0.25">
      <c r="A15" s="301"/>
      <c r="B15" s="301"/>
      <c r="C15" s="301"/>
      <c r="D15" s="316"/>
      <c r="E15" s="301"/>
      <c r="F15" s="301"/>
      <c r="G15" s="301"/>
      <c r="H15" s="301"/>
      <c r="I15" s="320"/>
      <c r="J15" s="322"/>
      <c r="K15" s="301"/>
      <c r="L15" s="318"/>
      <c r="M15" s="318"/>
      <c r="N15" s="301"/>
      <c r="O15" s="231">
        <v>3</v>
      </c>
      <c r="P15" s="235" t="s">
        <v>547</v>
      </c>
      <c r="Q15" s="231" t="str">
        <f t="shared" si="0"/>
        <v>Probabilidad</v>
      </c>
      <c r="R15" s="231" t="s">
        <v>52</v>
      </c>
      <c r="S15" s="231" t="s">
        <v>57</v>
      </c>
      <c r="T15" s="232">
        <f>VLOOKUP(R15&amp;S15,Hoja1!$Q$4:$R$9,2,0)</f>
        <v>0.45</v>
      </c>
      <c r="U15" s="231" t="s">
        <v>59</v>
      </c>
      <c r="V15" s="231" t="s">
        <v>62</v>
      </c>
      <c r="W15" s="231" t="s">
        <v>65</v>
      </c>
      <c r="X15" s="232">
        <f t="shared" ref="X15:X16" si="4">IF(Q15="Probabilidad",($J$13*T15),IF(Q15="Impacto"," "))</f>
        <v>0.18000000000000002</v>
      </c>
      <c r="Y15" s="232" t="str">
        <f>IF(Z15&lt;=20%,'Tabla probabilidad'!$B$5,IF(Z15&lt;=40%,'Tabla probabilidad'!$B$6,IF(Z15&lt;=60%,'Tabla probabilidad'!$B$7,IF(Z15&lt;=80%,'Tabla probabilidad'!$B$8,IF(Z15&lt;=100%,'Tabla probabilidad'!$B$9)))))</f>
        <v>Baja</v>
      </c>
      <c r="Z15" s="232">
        <f>IF(R15="Preventivo",(J13-(J13*T15)),IF(R15="Detectivo",(J13-(J13*T15)),IF(R15="Correctivo",(J13))))</f>
        <v>0.22</v>
      </c>
      <c r="AA15" s="322"/>
      <c r="AB15" s="322"/>
      <c r="AC15" s="232" t="str">
        <f t="shared" si="1"/>
        <v>Leve</v>
      </c>
      <c r="AD15" s="232">
        <f t="shared" si="3"/>
        <v>0.2</v>
      </c>
      <c r="AE15" s="322"/>
      <c r="AF15" s="322"/>
      <c r="AG15" s="301"/>
      <c r="AH15" s="301"/>
      <c r="AI15" s="301"/>
      <c r="AJ15" s="301"/>
      <c r="AK15" s="301"/>
      <c r="AL15" s="301"/>
      <c r="AM15" s="301"/>
      <c r="AN15" s="301"/>
    </row>
    <row r="16" spans="1:298" ht="76.5" customHeight="1" x14ac:dyDescent="0.25">
      <c r="A16" s="301"/>
      <c r="B16" s="301"/>
      <c r="C16" s="301"/>
      <c r="D16" s="316"/>
      <c r="E16" s="301"/>
      <c r="F16" s="301"/>
      <c r="G16" s="301"/>
      <c r="H16" s="301"/>
      <c r="I16" s="320"/>
      <c r="J16" s="322"/>
      <c r="K16" s="301"/>
      <c r="L16" s="318"/>
      <c r="M16" s="318"/>
      <c r="N16" s="301"/>
      <c r="O16" s="231">
        <v>4</v>
      </c>
      <c r="P16" s="162" t="s">
        <v>553</v>
      </c>
      <c r="Q16" s="231" t="str">
        <f t="shared" si="0"/>
        <v>Probabilidad</v>
      </c>
      <c r="R16" s="231" t="s">
        <v>52</v>
      </c>
      <c r="S16" s="231" t="s">
        <v>57</v>
      </c>
      <c r="T16" s="232">
        <f>VLOOKUP(R16&amp;S16,Hoja1!$Q$4:$R$9,2,0)</f>
        <v>0.45</v>
      </c>
      <c r="U16" s="231" t="s">
        <v>59</v>
      </c>
      <c r="V16" s="231" t="s">
        <v>62</v>
      </c>
      <c r="W16" s="231" t="s">
        <v>65</v>
      </c>
      <c r="X16" s="232">
        <f t="shared" si="4"/>
        <v>0.18000000000000002</v>
      </c>
      <c r="Y16" s="232" t="str">
        <f>IF(Z16&lt;=20%,'Tabla probabilidad'!$B$5,IF(Z16&lt;=40%,'Tabla probabilidad'!$B$6,IF(Z16&lt;=60%,'Tabla probabilidad'!$B$7,IF(Z16&lt;=80%,'Tabla probabilidad'!$B$8,IF(Z16&lt;=100%,'Tabla probabilidad'!$B$9)))))</f>
        <v>Baja</v>
      </c>
      <c r="Z16" s="232">
        <f>IF(R16="Preventivo",(J13-(J13*T16)),IF(R16="Detectivo",(J13-(J13*T16)),IF(R16="Correctivo",(J13))))</f>
        <v>0.22</v>
      </c>
      <c r="AA16" s="322"/>
      <c r="AB16" s="322"/>
      <c r="AC16" s="232" t="str">
        <f t="shared" si="1"/>
        <v>Leve</v>
      </c>
      <c r="AD16" s="232">
        <f t="shared" si="3"/>
        <v>0.2</v>
      </c>
      <c r="AE16" s="322"/>
      <c r="AF16" s="322"/>
      <c r="AG16" s="301"/>
      <c r="AH16" s="301"/>
      <c r="AI16" s="301"/>
      <c r="AJ16" s="301"/>
      <c r="AK16" s="301"/>
      <c r="AL16" s="301"/>
      <c r="AM16" s="301"/>
      <c r="AN16" s="301"/>
    </row>
  </sheetData>
  <mergeCells count="98">
    <mergeCell ref="A13:A16"/>
    <mergeCell ref="C13:C16"/>
    <mergeCell ref="D13:D16"/>
    <mergeCell ref="E13:E16"/>
    <mergeCell ref="F13:F16"/>
    <mergeCell ref="B13:B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H8:AH9"/>
    <mergeCell ref="Z8:Z9"/>
    <mergeCell ref="K8:K9"/>
    <mergeCell ref="L8:L9"/>
    <mergeCell ref="M8:M9"/>
    <mergeCell ref="G8:G9"/>
    <mergeCell ref="H8:H9"/>
    <mergeCell ref="I8:I9"/>
    <mergeCell ref="J8:J9"/>
    <mergeCell ref="O8:O9"/>
    <mergeCell ref="AL8:AL9"/>
    <mergeCell ref="AM8:AM9"/>
    <mergeCell ref="AN8:AN9"/>
    <mergeCell ref="AI8:AI9"/>
    <mergeCell ref="AJ8:AJ9"/>
    <mergeCell ref="AK8:AK9"/>
    <mergeCell ref="AE10:AE12"/>
    <mergeCell ref="AG10:AG12"/>
    <mergeCell ref="N10:N12"/>
    <mergeCell ref="N8:N9"/>
    <mergeCell ref="X8:X9"/>
    <mergeCell ref="Q8:Q9"/>
    <mergeCell ref="R8:W8"/>
    <mergeCell ref="AG8:AG9"/>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s>
  <conditionalFormatting sqref="I10">
    <cfRule type="containsText" dxfId="792" priority="831" operator="containsText" text="Baja">
      <formula>NOT(ISERROR(SEARCH("Baja",I10)))</formula>
    </cfRule>
    <cfRule type="containsText" dxfId="791" priority="826" operator="containsText" text="Media">
      <formula>NOT(ISERROR(SEARCH("Media",I10)))</formula>
    </cfRule>
    <cfRule type="containsText" dxfId="790" priority="825" operator="containsText" text="Media">
      <formula>NOT(ISERROR(SEARCH("Media",I10)))</formula>
    </cfRule>
    <cfRule type="containsText" dxfId="789" priority="824" operator="containsText" text="Alta">
      <formula>NOT(ISERROR(SEARCH("Alta",I10)))</formula>
    </cfRule>
    <cfRule type="containsText" dxfId="788" priority="701" operator="containsText" text="Muy Alta">
      <formula>NOT(ISERROR(SEARCH("Muy Alta",I10)))</formula>
    </cfRule>
    <cfRule type="containsText" dxfId="787" priority="699" operator="containsText" text="Baja">
      <formula>NOT(ISERROR(SEARCH("Baja",I10)))</formula>
    </cfRule>
    <cfRule type="containsText" dxfId="786" priority="698" operator="containsText" text="Muy Baja">
      <formula>NOT(ISERROR(SEARCH("Muy Baja",I10)))</formula>
    </cfRule>
    <cfRule type="containsText" dxfId="785" priority="845" operator="containsText" text="Alta">
      <formula>NOT(ISERROR(SEARCH("Alta",I10)))</formula>
    </cfRule>
    <cfRule type="containsText" dxfId="784" priority="830" operator="containsText" text="Muy Baja">
      <formula>NOT(ISERROR(SEARCH("Muy Baja",I10)))</formula>
    </cfRule>
    <cfRule type="containsText" dxfId="783" priority="832" operator="containsText" text="Muy Baja">
      <formula>NOT(ISERROR(SEARCH("Muy Baja",I10)))</formula>
    </cfRule>
    <cfRule type="containsText" dxfId="782" priority="827" operator="containsText" text="Media">
      <formula>NOT(ISERROR(SEARCH("Media",I10)))</formula>
    </cfRule>
    <cfRule type="cellIs" dxfId="781" priority="851" operator="between">
      <formula>1</formula>
      <formula>2</formula>
    </cfRule>
    <cfRule type="cellIs" dxfId="780" priority="852" operator="between">
      <formula>0</formula>
      <formula>2</formula>
    </cfRule>
    <cfRule type="containsText" dxfId="777" priority="848" operator="containsText" text="Muy baja">
      <formula>NOT(ISERROR(SEARCH("Muy baja",I10)))</formula>
    </cfRule>
    <cfRule type="containsText" dxfId="776" priority="847" operator="containsText" text="Baja">
      <formula>NOT(ISERROR(SEARCH("Baja",I10)))</formula>
    </cfRule>
    <cfRule type="containsText" dxfId="775" priority="846" operator="containsText" text="Media">
      <formula>NOT(ISERROR(SEARCH("Media",I10)))</formula>
    </cfRule>
    <cfRule type="containsText" dxfId="774" priority="836" operator="containsText" text="Muy bajo">
      <formula>NOT(ISERROR(SEARCH("Muy bajo",I10)))</formula>
    </cfRule>
    <cfRule type="containsText" dxfId="773" priority="835" operator="containsText" text="Muy Baja'Tabla probabilidad'!">
      <formula>NOT(ISERROR(SEARCH("Muy Baja'Tabla probabilidad'!",I10)))</formula>
    </cfRule>
    <cfRule type="containsText" dxfId="772" priority="834" operator="containsText" text="Muy Baja">
      <formula>NOT(ISERROR(SEARCH("Muy Baja",I10)))</formula>
    </cfRule>
    <cfRule type="containsText" dxfId="771" priority="833" operator="containsText" text="Muy Baja">
      <formula>NOT(ISERROR(SEARCH("Muy Baja",I10)))</formula>
    </cfRule>
  </conditionalFormatting>
  <conditionalFormatting sqref="I13">
    <cfRule type="cellIs" dxfId="769" priority="583" operator="between">
      <formula>1</formula>
      <formula>2</formula>
    </cfRule>
    <cfRule type="cellIs" dxfId="768" priority="584" operator="between">
      <formula>0</formula>
      <formula>2</formula>
    </cfRule>
    <cfRule type="containsText" dxfId="767" priority="568" operator="containsText" text="Media">
      <formula>NOT(ISERROR(SEARCH("Media",I13)))</formula>
    </cfRule>
    <cfRule type="containsText" dxfId="766" priority="562" operator="containsText" text="Muy Baja">
      <formula>NOT(ISERROR(SEARCH("Muy Baja",I13)))</formula>
    </cfRule>
    <cfRule type="containsText" dxfId="765" priority="563" operator="containsText" text="Baja">
      <formula>NOT(ISERROR(SEARCH("Baja",I13)))</formula>
    </cfRule>
    <cfRule type="containsText" dxfId="764" priority="564" operator="containsText" text="Muy Alta">
      <formula>NOT(ISERROR(SEARCH("Muy Alta",I13)))</formula>
    </cfRule>
    <cfRule type="containsText" dxfId="763" priority="566" operator="containsText" text="Alta">
      <formula>NOT(ISERROR(SEARCH("Alta",I13)))</formula>
    </cfRule>
    <cfRule type="containsText" dxfId="762" priority="567" operator="containsText" text="Media">
      <formula>NOT(ISERROR(SEARCH("Media",I13)))</formula>
    </cfRule>
    <cfRule type="containsText" dxfId="761" priority="575" operator="containsText" text="Muy Baja'Tabla probabilidad'!">
      <formula>NOT(ISERROR(SEARCH("Muy Baja'Tabla probabilidad'!",I13)))</formula>
    </cfRule>
    <cfRule type="containsText" dxfId="760" priority="569" operator="containsText" text="Media">
      <formula>NOT(ISERROR(SEARCH("Media",I13)))</formula>
    </cfRule>
    <cfRule type="containsText" dxfId="759" priority="570" operator="containsText" text="Muy Baja">
      <formula>NOT(ISERROR(SEARCH("Muy Baja",I13)))</formula>
    </cfRule>
    <cfRule type="containsText" dxfId="758" priority="571" operator="containsText" text="Baja">
      <formula>NOT(ISERROR(SEARCH("Baja",I13)))</formula>
    </cfRule>
    <cfRule type="containsText" dxfId="757" priority="572" operator="containsText" text="Muy Baja">
      <formula>NOT(ISERROR(SEARCH("Muy Baja",I13)))</formula>
    </cfRule>
    <cfRule type="containsText" dxfId="756" priority="573" operator="containsText" text="Muy Baja">
      <formula>NOT(ISERROR(SEARCH("Muy Baja",I13)))</formula>
    </cfRule>
    <cfRule type="containsText" dxfId="755" priority="574" operator="containsText" text="Muy Baja">
      <formula>NOT(ISERROR(SEARCH("Muy Baja",I13)))</formula>
    </cfRule>
    <cfRule type="containsText" dxfId="754" priority="576" operator="containsText" text="Muy bajo">
      <formula>NOT(ISERROR(SEARCH("Muy bajo",I13)))</formula>
    </cfRule>
    <cfRule type="containsText" dxfId="753" priority="577" operator="containsText" text="Alta">
      <formula>NOT(ISERROR(SEARCH("Alta",I13)))</formula>
    </cfRule>
    <cfRule type="containsText" dxfId="752" priority="578" operator="containsText" text="Media">
      <formula>NOT(ISERROR(SEARCH("Media",I13)))</formula>
    </cfRule>
    <cfRule type="containsText" dxfId="751" priority="579" operator="containsText" text="Baja">
      <formula>NOT(ISERROR(SEARCH("Baja",I13)))</formula>
    </cfRule>
    <cfRule type="containsText" dxfId="750" priority="580" operator="containsText" text="Muy baja">
      <formula>NOT(ISERROR(SEARCH("Muy baja",I13)))</formula>
    </cfRule>
  </conditionalFormatting>
  <conditionalFormatting sqref="L10:M10 L13:M13">
    <cfRule type="containsText" dxfId="748" priority="685" operator="containsText" text="Menor">
      <formula>NOT(ISERROR(SEARCH("Menor",L10)))</formula>
    </cfRule>
    <cfRule type="containsText" dxfId="747" priority="681" operator="containsText" text="Catastrófico">
      <formula>NOT(ISERROR(SEARCH("Catastrófico",L10)))</formula>
    </cfRule>
    <cfRule type="containsText" dxfId="746" priority="682" operator="containsText" text="Mayor">
      <formula>NOT(ISERROR(SEARCH("Mayor",L10)))</formula>
    </cfRule>
    <cfRule type="containsText" dxfId="745" priority="683" operator="containsText" text="Alta">
      <formula>NOT(ISERROR(SEARCH("Alta",L10)))</formula>
    </cfRule>
    <cfRule type="containsText" dxfId="744" priority="684" operator="containsText" text="Moderado">
      <formula>NOT(ISERROR(SEARCH("Moderado",L10)))</formula>
    </cfRule>
    <cfRule type="containsText" dxfId="743" priority="686" operator="containsText" text="Leve">
      <formula>NOT(ISERROR(SEARCH("Leve",L10)))</formula>
    </cfRule>
  </conditionalFormatting>
  <conditionalFormatting sqref="N10 N13">
    <cfRule type="containsText" dxfId="742" priority="690" operator="containsText" text="Moderado">
      <formula>NOT(ISERROR(SEARCH("Moderado",N10)))</formula>
    </cfRule>
    <cfRule type="containsText" dxfId="741" priority="688" operator="containsText" text="Alto">
      <formula>NOT(ISERROR(SEARCH("Alto",N10)))</formula>
    </cfRule>
    <cfRule type="containsText" dxfId="740" priority="691" operator="containsText" text="Extremo">
      <formula>NOT(ISERROR(SEARCH("Extremo",N10)))</formula>
    </cfRule>
    <cfRule type="containsText" dxfId="739" priority="687" operator="containsText" text="Extremo">
      <formula>NOT(ISERROR(SEARCH("Extremo",N10)))</formula>
    </cfRule>
    <cfRule type="containsText" dxfId="738" priority="689" operator="containsText" text="Bajo">
      <formula>NOT(ISERROR(SEARCH("Bajo",N10)))</formula>
    </cfRule>
  </conditionalFormatting>
  <conditionalFormatting sqref="Y10:Y12">
    <cfRule type="containsText" dxfId="737" priority="619" operator="containsText" text="Baja">
      <formula>NOT(ISERROR(SEARCH("Baja",Y10)))</formula>
    </cfRule>
    <cfRule type="containsText" dxfId="736" priority="620" operator="containsText" text="Muy Baja">
      <formula>NOT(ISERROR(SEARCH("Muy Baja",Y10)))</formula>
    </cfRule>
  </conditionalFormatting>
  <conditionalFormatting sqref="Y10:Y16">
    <cfRule type="containsText" dxfId="735" priority="561" operator="containsText" text="Muy Baja">
      <formula>NOT(ISERROR(SEARCH("Muy Baja",Y10)))</formula>
    </cfRule>
    <cfRule type="containsText" dxfId="734" priority="558" operator="containsText" text="Media">
      <formula>NOT(ISERROR(SEARCH("Media",Y10)))</formula>
    </cfRule>
    <cfRule type="containsText" dxfId="733" priority="557" operator="containsText" text="Alta">
      <formula>NOT(ISERROR(SEARCH("Alta",Y10)))</formula>
    </cfRule>
    <cfRule type="containsText" dxfId="732" priority="556" operator="containsText" text="Muy Alta">
      <formula>NOT(ISERROR(SEARCH("Muy Alta",Y10)))</formula>
    </cfRule>
  </conditionalFormatting>
  <conditionalFormatting sqref="Y13:Y16">
    <cfRule type="containsText" dxfId="731" priority="559" operator="containsText" text="Muy Baja">
      <formula>NOT(ISERROR(SEARCH("Muy Baja",Y13)))</formula>
    </cfRule>
    <cfRule type="containsText" dxfId="730" priority="560" operator="containsText" text="Baja">
      <formula>NOT(ISERROR(SEARCH("Baja",Y13)))</formula>
    </cfRule>
  </conditionalFormatting>
  <conditionalFormatting sqref="AA10:AA16">
    <cfRule type="containsText" dxfId="729" priority="593" operator="containsText" text="Baja">
      <formula>NOT(ISERROR(SEARCH("Baja",AA10)))</formula>
    </cfRule>
    <cfRule type="containsText" dxfId="728" priority="594" operator="containsText" text="Muy Baja">
      <formula>NOT(ISERROR(SEARCH("Muy Baja",AA10)))</formula>
    </cfRule>
    <cfRule type="containsText" dxfId="727" priority="1" operator="containsText" text="Muy Baja">
      <formula>NOT(ISERROR(SEARCH("Muy Baja",AA10)))</formula>
    </cfRule>
    <cfRule type="containsText" dxfId="726" priority="591" operator="containsText" text="Alta">
      <formula>NOT(ISERROR(SEARCH("Alta",AA10)))</formula>
    </cfRule>
    <cfRule type="containsText" dxfId="725" priority="592" operator="containsText" text="Media">
      <formula>NOT(ISERROR(SEARCH("Media",AA10)))</formula>
    </cfRule>
    <cfRule type="containsText" dxfId="724" priority="590" operator="containsText" text="Muy Alta">
      <formula>NOT(ISERROR(SEARCH("Muy Alta",AA10)))</formula>
    </cfRule>
  </conditionalFormatting>
  <conditionalFormatting sqref="AC10:AC16">
    <cfRule type="containsText" dxfId="723" priority="555" operator="containsText" text="Leve">
      <formula>NOT(ISERROR(SEARCH("Leve",AC10)))</formula>
    </cfRule>
    <cfRule type="containsText" dxfId="722" priority="554" operator="containsText" text="Menor">
      <formula>NOT(ISERROR(SEARCH("Menor",AC10)))</formula>
    </cfRule>
    <cfRule type="containsText" dxfId="721" priority="553" operator="containsText" text="Moderado">
      <formula>NOT(ISERROR(SEARCH("Moderado",AC10)))</formula>
    </cfRule>
    <cfRule type="containsText" dxfId="720" priority="552" operator="containsText" text="Mayor">
      <formula>NOT(ISERROR(SEARCH("Mayor",AC10)))</formula>
    </cfRule>
    <cfRule type="containsText" dxfId="719" priority="551" operator="containsText" text="Catastrófico">
      <formula>NOT(ISERROR(SEARCH("Catastrófico",AC10)))</formula>
    </cfRule>
  </conditionalFormatting>
  <conditionalFormatting sqref="AE10:AE16">
    <cfRule type="containsText" dxfId="718" priority="536" operator="containsText" text="Mayor">
      <formula>NOT(ISERROR(SEARCH("Mayor",AE10)))</formula>
    </cfRule>
    <cfRule type="containsText" dxfId="717" priority="535" operator="containsText" text="Leve">
      <formula>NOT(ISERROR(SEARCH("Leve",AE10)))</formula>
    </cfRule>
    <cfRule type="containsText" dxfId="716" priority="534" operator="containsText" text="Menor">
      <formula>NOT(ISERROR(SEARCH("Menor",AE10)))</formula>
    </cfRule>
    <cfRule type="containsText" dxfId="715" priority="533" operator="containsText" text="Moderado">
      <formula>NOT(ISERROR(SEARCH("Moderado",AE10)))</formula>
    </cfRule>
    <cfRule type="containsText" dxfId="714" priority="532" operator="containsText" text="Catastrófico">
      <formula>NOT(ISERROR(SEARCH("Catastrófico",AE10)))</formula>
    </cfRule>
  </conditionalFormatting>
  <conditionalFormatting sqref="AG10">
    <cfRule type="containsText" dxfId="713" priority="601" operator="containsText" text="Extremo">
      <formula>NOT(ISERROR(SEARCH("Extremo",AG10)))</formula>
    </cfRule>
    <cfRule type="containsText" dxfId="712" priority="602" operator="containsText" text="Alto">
      <formula>NOT(ISERROR(SEARCH("Alto",AG10)))</formula>
    </cfRule>
    <cfRule type="containsText" dxfId="711" priority="603" operator="containsText" text="Moderado">
      <formula>NOT(ISERROR(SEARCH("Moderado",AG10)))</formula>
    </cfRule>
    <cfRule type="containsText" dxfId="710" priority="604" operator="containsText" text="Menor">
      <formula>NOT(ISERROR(SEARCH("Menor",AG10)))</formula>
    </cfRule>
    <cfRule type="containsText" dxfId="709" priority="605" operator="containsText" text="Bajo">
      <formula>NOT(ISERROR(SEARCH("Bajo",AG10)))</formula>
    </cfRule>
    <cfRule type="containsText" dxfId="708" priority="606" operator="containsText" text="Moderado">
      <formula>NOT(ISERROR(SEARCH("Moderado",AG10)))</formula>
    </cfRule>
    <cfRule type="containsText" dxfId="707" priority="607" operator="containsText" text="Extremo">
      <formula>NOT(ISERROR(SEARCH("Extremo",AG10)))</formula>
    </cfRule>
    <cfRule type="containsText" dxfId="706" priority="608" operator="containsText" text="Baja">
      <formula>NOT(ISERROR(SEARCH("Baja",AG10)))</formula>
    </cfRule>
    <cfRule type="containsText" dxfId="705" priority="609" operator="containsText" text="Alto">
      <formula>NOT(ISERROR(SEARCH("Alto",AG10)))</formula>
    </cfRule>
  </conditionalFormatting>
  <conditionalFormatting sqref="AG13">
    <cfRule type="containsText" dxfId="704" priority="549" operator="containsText" text="Baja">
      <formula>NOT(ISERROR(SEARCH("Baja",AG13)))</formula>
    </cfRule>
    <cfRule type="containsText" dxfId="703" priority="547" operator="containsText" text="Moderado">
      <formula>NOT(ISERROR(SEARCH("Moderado",AG13)))</formula>
    </cfRule>
    <cfRule type="containsText" dxfId="702" priority="546" operator="containsText" text="Bajo">
      <formula>NOT(ISERROR(SEARCH("Bajo",AG13)))</formula>
    </cfRule>
    <cfRule type="containsText" dxfId="701" priority="545" operator="containsText" text="Menor">
      <formula>NOT(ISERROR(SEARCH("Menor",AG13)))</formula>
    </cfRule>
    <cfRule type="containsText" dxfId="700" priority="544" operator="containsText" text="Moderado">
      <formula>NOT(ISERROR(SEARCH("Moderado",AG13)))</formula>
    </cfRule>
    <cfRule type="containsText" dxfId="699" priority="543" operator="containsText" text="Alto">
      <formula>NOT(ISERROR(SEARCH("Alto",AG13)))</formula>
    </cfRule>
    <cfRule type="containsText" dxfId="698" priority="542" operator="containsText" text="Extremo">
      <formula>NOT(ISERROR(SEARCH("Extremo",AG13)))</formula>
    </cfRule>
    <cfRule type="containsText" dxfId="697" priority="548" operator="containsText" text="Extremo">
      <formula>NOT(ISERROR(SEARCH("Extremo",AG13)))</formula>
    </cfRule>
    <cfRule type="containsText" dxfId="696" priority="550" operator="containsText" text="Alto">
      <formula>NOT(ISERROR(SEARCH("Alto",AG13)))</formula>
    </cfRule>
  </conditionalFormatting>
  <dataValidations count="1">
    <dataValidation allowBlank="1" showInputMessage="1" showErrorMessage="1" prompt="Enunciar cuál es el control" sqref="P10:P11 P13:P16 AM1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probabilidad'!$B$5,I13)))</xm:f>
            <xm:f>'Tabla probabilidad'!$B$5</xm:f>
            <x14:dxf>
              <font>
                <color rgb="FF9C0006"/>
              </font>
              <fill>
                <patternFill>
                  <bgColor rgb="FFFFC7CE"/>
                </patternFill>
              </fill>
            </x14:dxf>
          </x14:cfRule>
          <x14:cfRule type="containsText" priority="581" operator="containsText" id="{130BBF8F-6F36-4C1F-BB40-DA538C9DA4BA}">
            <xm:f>NOT(ISERROR(SEARCH('Tabla probabilidad'!$B$5,I13)))</xm:f>
            <xm:f>'Tabla probabilidad'!$B$5</xm:f>
            <x14:dxf>
              <font>
                <color rgb="FF006100"/>
              </font>
              <fill>
                <patternFill>
                  <bgColor rgb="FFC6EF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xm:sqref>
        </x14:dataValidation>
        <x14:dataValidation type="list" allowBlank="1" showInputMessage="1" showErrorMessage="1" xr:uid="{270C6AF1-470F-403E-AB6A-1DF3F7D25A9D}">
          <x14:formula1>
            <xm:f>LISTA!$K$3:$K$6</xm:f>
          </x14:formula1>
          <xm:sqref>AH10 AH13</xm:sqref>
        </x14:dataValidation>
        <x14:dataValidation type="list" allowBlank="1" showInputMessage="1" showErrorMessage="1" xr:uid="{55F41AD7-F2FF-47D8-8429-7EF993D60E0F}">
          <x14:formula1>
            <xm:f>LISTA!$E$3:$E$5</xm:f>
          </x14:formula1>
          <xm:sqref>R10:R16</xm:sqref>
        </x14:dataValidation>
        <x14:dataValidation type="list" allowBlank="1" showInputMessage="1" showErrorMessage="1" xr:uid="{94376D5C-53F0-4688-9515-A14D1E0F7D9F}">
          <x14:formula1>
            <xm:f>LISTA!$F$3:$F$4</xm:f>
          </x14:formula1>
          <xm:sqref>S10:S16</xm:sqref>
        </x14:dataValidation>
        <x14:dataValidation type="list" allowBlank="1" showInputMessage="1" showErrorMessage="1" xr:uid="{B499CAED-1749-4DA2-99B1-B5FB19D917D8}">
          <x14:formula1>
            <xm:f>LISTA!$G$3:$G$4</xm:f>
          </x14:formula1>
          <xm:sqref>U10:U16</xm:sqref>
        </x14:dataValidation>
        <x14:dataValidation type="list" allowBlank="1" showInputMessage="1" showErrorMessage="1" xr:uid="{829348BB-3BA9-4F51-A95A-54A0B35C6704}">
          <x14:formula1>
            <xm:f>LISTA!$H$3:$H$4</xm:f>
          </x14:formula1>
          <xm:sqref>V10:V16</xm:sqref>
        </x14:dataValidation>
        <x14:dataValidation type="list" allowBlank="1" showInputMessage="1" showErrorMessage="1" xr:uid="{68E9454F-9727-41CD-95D8-6CCA21FDBA47}">
          <x14:formula1>
            <xm:f>LISTA!$I$3:$I$4</xm:f>
          </x14:formula1>
          <xm:sqref>W10:W16</xm:sqref>
        </x14:dataValidation>
        <x14:dataValidation type="list" allowBlank="1" showInputMessage="1" showErrorMessage="1" xr:uid="{3F1B1000-8CD2-4732-A507-20A58C38F3E8}">
          <x14:formula1>
            <xm:f>LISTA!$C$3:$C$10</xm:f>
          </x14:formula1>
          <xm:sqref>G10:G16</xm:sqref>
        </x14:dataValidation>
        <x14:dataValidation type="list" allowBlank="1" showInputMessage="1" showErrorMessage="1" xr:uid="{3C9F1541-7D6F-40D4-9706-FE4CB23C2382}">
          <x14:formula1>
            <xm:f>LISTA!$D$3:$D$31</xm:f>
          </x14:formula1>
          <xm:sqref>K10:K16</xm:sqref>
        </x14:dataValidation>
        <x14:dataValidation type="list" allowBlank="1" showInputMessage="1" showErrorMessage="1" xr:uid="{90AA8A76-33C7-489A-9B88-625243A4135E}">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E6" sqref="E6"/>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55" t="s">
        <v>12</v>
      </c>
      <c r="B3" s="355"/>
      <c r="C3" s="355"/>
      <c r="D3" s="355"/>
      <c r="E3" s="355"/>
      <c r="F3" s="355"/>
      <c r="G3" s="355"/>
      <c r="H3" s="355"/>
    </row>
    <row r="4" spans="1:9" x14ac:dyDescent="0.25">
      <c r="A4" s="355"/>
      <c r="B4" s="355"/>
      <c r="C4" s="355"/>
      <c r="D4" s="355"/>
      <c r="E4" s="355"/>
      <c r="F4" s="355"/>
      <c r="G4" s="355"/>
      <c r="H4" s="355"/>
    </row>
    <row r="5" spans="1:9" ht="34.5" thickBot="1" x14ac:dyDescent="0.3">
      <c r="A5" s="19"/>
      <c r="B5" s="19"/>
      <c r="C5" s="19"/>
      <c r="D5" s="19"/>
      <c r="E5" s="19"/>
      <c r="F5" s="19"/>
      <c r="G5" s="19"/>
      <c r="H5" s="19"/>
    </row>
    <row r="6" spans="1:9" ht="71.25" customHeight="1" thickBot="1" x14ac:dyDescent="0.3">
      <c r="A6" s="356" t="s">
        <v>12</v>
      </c>
      <c r="B6" s="84" t="s">
        <v>93</v>
      </c>
      <c r="C6" s="85" t="s">
        <v>94</v>
      </c>
      <c r="D6" s="85" t="s">
        <v>95</v>
      </c>
      <c r="E6" s="85" t="s">
        <v>96</v>
      </c>
      <c r="F6" s="85" t="s">
        <v>97</v>
      </c>
      <c r="G6" s="161" t="s">
        <v>98</v>
      </c>
      <c r="H6" s="84" t="s">
        <v>99</v>
      </c>
      <c r="I6" s="84" t="s">
        <v>352</v>
      </c>
    </row>
    <row r="7" spans="1:9" ht="265.5" customHeight="1" thickBot="1" x14ac:dyDescent="0.3">
      <c r="A7" s="357"/>
      <c r="B7" s="20" t="s">
        <v>100</v>
      </c>
      <c r="C7" s="20" t="s">
        <v>101</v>
      </c>
      <c r="D7" s="20" t="s">
        <v>102</v>
      </c>
      <c r="E7" s="20" t="s">
        <v>103</v>
      </c>
      <c r="F7" s="20" t="s">
        <v>104</v>
      </c>
      <c r="G7" s="21" t="s">
        <v>105</v>
      </c>
      <c r="H7" s="176" t="s">
        <v>106</v>
      </c>
      <c r="I7" s="176"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B30" sqref="B30"/>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58" t="s">
        <v>107</v>
      </c>
      <c r="C2" s="358"/>
      <c r="D2" s="35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376</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11" sqref="D11"/>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3"/>
    </row>
    <row r="2" spans="1:10" ht="33.75" x14ac:dyDescent="0.25">
      <c r="A2" s="7"/>
      <c r="B2" s="359" t="s">
        <v>119</v>
      </c>
      <c r="C2" s="359"/>
      <c r="D2" s="359"/>
      <c r="E2" s="359"/>
      <c r="F2" s="7"/>
      <c r="G2" s="7"/>
      <c r="H2" s="7"/>
      <c r="I2" s="7"/>
      <c r="J2" s="7"/>
    </row>
    <row r="3" spans="1:10" x14ac:dyDescent="0.25">
      <c r="A3" s="7"/>
      <c r="B3" s="117"/>
      <c r="C3" s="117"/>
      <c r="D3" s="117"/>
      <c r="E3" s="143"/>
      <c r="F3" s="7"/>
      <c r="G3" s="7"/>
      <c r="H3" s="7"/>
      <c r="I3" s="7"/>
      <c r="J3" s="7"/>
    </row>
    <row r="4" spans="1:10" ht="60" x14ac:dyDescent="0.25">
      <c r="A4" s="7"/>
      <c r="B4" s="25"/>
      <c r="C4" s="118" t="s">
        <v>120</v>
      </c>
      <c r="D4" s="118" t="s">
        <v>121</v>
      </c>
      <c r="E4" s="143"/>
      <c r="F4" s="7"/>
      <c r="G4" s="7"/>
      <c r="H4" s="7"/>
      <c r="I4" s="7"/>
      <c r="J4" s="7"/>
    </row>
    <row r="5" spans="1:10" ht="76.5" customHeight="1" x14ac:dyDescent="0.25">
      <c r="A5" s="26" t="s">
        <v>122</v>
      </c>
      <c r="B5" s="119" t="s">
        <v>280</v>
      </c>
      <c r="C5" s="120" t="s">
        <v>123</v>
      </c>
      <c r="D5" s="121" t="s">
        <v>47</v>
      </c>
      <c r="E5" s="144">
        <v>0.2</v>
      </c>
      <c r="F5" s="7"/>
      <c r="G5" s="7"/>
      <c r="H5" s="7"/>
      <c r="I5" s="7"/>
      <c r="J5" s="7"/>
    </row>
    <row r="6" spans="1:10" ht="99" x14ac:dyDescent="0.25">
      <c r="A6" s="26" t="s">
        <v>124</v>
      </c>
      <c r="B6" s="122" t="s">
        <v>124</v>
      </c>
      <c r="C6" s="123" t="s">
        <v>125</v>
      </c>
      <c r="D6" s="124" t="s">
        <v>48</v>
      </c>
      <c r="E6" s="144">
        <v>0.4</v>
      </c>
      <c r="F6" s="7"/>
      <c r="G6" s="7"/>
      <c r="H6" s="7"/>
      <c r="I6" s="7"/>
      <c r="J6" s="7"/>
    </row>
    <row r="7" spans="1:10" ht="66" x14ac:dyDescent="0.25">
      <c r="A7" s="26" t="s">
        <v>127</v>
      </c>
      <c r="B7" s="125" t="s">
        <v>281</v>
      </c>
      <c r="C7" s="123" t="s">
        <v>128</v>
      </c>
      <c r="D7" s="124" t="s">
        <v>129</v>
      </c>
      <c r="E7" s="144">
        <v>0.6</v>
      </c>
      <c r="F7" s="7"/>
      <c r="G7" s="7"/>
      <c r="H7" s="7"/>
      <c r="I7" s="7"/>
      <c r="J7" s="7"/>
    </row>
    <row r="8" spans="1:10" ht="66" x14ac:dyDescent="0.25">
      <c r="A8" s="26" t="s">
        <v>130</v>
      </c>
      <c r="B8" s="126" t="s">
        <v>282</v>
      </c>
      <c r="C8" s="123" t="s">
        <v>131</v>
      </c>
      <c r="D8" s="124" t="s">
        <v>311</v>
      </c>
      <c r="E8" s="144">
        <v>0.8</v>
      </c>
      <c r="F8" s="7"/>
      <c r="G8" s="7"/>
      <c r="H8" s="7"/>
      <c r="I8" s="7"/>
      <c r="J8" s="7"/>
    </row>
    <row r="9" spans="1:10" ht="66" x14ac:dyDescent="0.25">
      <c r="A9" s="26" t="s">
        <v>132</v>
      </c>
      <c r="B9" s="127" t="s">
        <v>283</v>
      </c>
      <c r="C9" s="123" t="s">
        <v>133</v>
      </c>
      <c r="D9" s="124" t="s">
        <v>50</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8" t="s">
        <v>120</v>
      </c>
      <c r="D11" s="118" t="s">
        <v>296</v>
      </c>
      <c r="E11" s="143"/>
      <c r="F11" s="7"/>
      <c r="G11" s="7"/>
      <c r="H11" s="7"/>
      <c r="I11" s="7"/>
      <c r="J11" s="7"/>
    </row>
    <row r="12" spans="1:10" ht="79.5" customHeight="1" x14ac:dyDescent="0.25">
      <c r="A12" s="26"/>
      <c r="B12" s="119" t="s">
        <v>280</v>
      </c>
      <c r="C12" s="120" t="s">
        <v>123</v>
      </c>
      <c r="D12" s="152" t="s">
        <v>302</v>
      </c>
      <c r="E12" s="144">
        <v>0.2</v>
      </c>
      <c r="F12" s="7"/>
      <c r="G12" s="7"/>
      <c r="H12" s="7"/>
      <c r="I12" s="7"/>
      <c r="J12" s="7"/>
    </row>
    <row r="13" spans="1:10" ht="33" x14ac:dyDescent="0.25">
      <c r="A13" s="26"/>
      <c r="B13" s="122" t="s">
        <v>124</v>
      </c>
      <c r="C13" s="123" t="s">
        <v>125</v>
      </c>
      <c r="D13" s="152" t="s">
        <v>303</v>
      </c>
      <c r="E13" s="144">
        <v>0.4</v>
      </c>
      <c r="F13" s="7"/>
      <c r="G13" s="7"/>
      <c r="H13" s="7"/>
      <c r="I13" s="7"/>
      <c r="J13" s="7"/>
    </row>
    <row r="14" spans="1:10" ht="33" x14ac:dyDescent="0.25">
      <c r="A14" s="26"/>
      <c r="B14" s="125" t="s">
        <v>281</v>
      </c>
      <c r="C14" s="123" t="s">
        <v>128</v>
      </c>
      <c r="D14" s="152" t="s">
        <v>304</v>
      </c>
      <c r="E14" s="144">
        <v>0.6</v>
      </c>
      <c r="F14" s="7"/>
      <c r="G14" s="7"/>
      <c r="H14" s="7"/>
      <c r="I14" s="7"/>
      <c r="J14" s="7"/>
    </row>
    <row r="15" spans="1:10" ht="33" x14ac:dyDescent="0.25">
      <c r="A15" s="26"/>
      <c r="B15" s="126" t="s">
        <v>282</v>
      </c>
      <c r="C15" s="123" t="s">
        <v>131</v>
      </c>
      <c r="D15" s="152" t="s">
        <v>305</v>
      </c>
      <c r="E15" s="144">
        <v>0.8</v>
      </c>
      <c r="F15" s="7"/>
      <c r="G15" s="7"/>
      <c r="H15" s="7"/>
      <c r="I15" s="7"/>
      <c r="J15" s="7"/>
    </row>
    <row r="16" spans="1:10" ht="46.5" customHeight="1" x14ac:dyDescent="0.25">
      <c r="A16" s="26"/>
      <c r="B16" s="127" t="s">
        <v>283</v>
      </c>
      <c r="C16" s="123" t="s">
        <v>133</v>
      </c>
      <c r="D16" s="152" t="s">
        <v>306</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8" t="s">
        <v>120</v>
      </c>
      <c r="D19" s="118" t="s">
        <v>309</v>
      </c>
      <c r="E19" s="143"/>
      <c r="F19" s="7"/>
      <c r="G19" s="7"/>
      <c r="H19" s="7"/>
      <c r="I19" s="7"/>
      <c r="J19" s="7"/>
    </row>
    <row r="20" spans="1:10" ht="57.75" customHeight="1" x14ac:dyDescent="0.25">
      <c r="A20" s="26"/>
      <c r="B20" s="119" t="s">
        <v>280</v>
      </c>
      <c r="C20" s="120" t="s">
        <v>123</v>
      </c>
      <c r="D20" s="152" t="s">
        <v>297</v>
      </c>
      <c r="E20" s="144">
        <v>0.2</v>
      </c>
      <c r="F20" s="7"/>
      <c r="G20" s="7"/>
      <c r="H20" s="7"/>
      <c r="I20" s="7"/>
      <c r="J20" s="7"/>
    </row>
    <row r="21" spans="1:10" ht="54" customHeight="1" x14ac:dyDescent="0.25">
      <c r="A21" s="26"/>
      <c r="B21" s="122" t="s">
        <v>124</v>
      </c>
      <c r="C21" s="123" t="s">
        <v>125</v>
      </c>
      <c r="D21" s="152" t="s">
        <v>298</v>
      </c>
      <c r="E21" s="144">
        <v>0.4</v>
      </c>
      <c r="F21" s="7"/>
      <c r="G21" s="7"/>
      <c r="H21" s="7"/>
      <c r="I21" s="7"/>
      <c r="J21" s="7"/>
    </row>
    <row r="22" spans="1:10" ht="64.5" customHeight="1" x14ac:dyDescent="0.25">
      <c r="A22" s="26"/>
      <c r="B22" s="125" t="s">
        <v>281</v>
      </c>
      <c r="C22" s="123" t="s">
        <v>128</v>
      </c>
      <c r="D22" s="152" t="s">
        <v>299</v>
      </c>
      <c r="E22" s="144">
        <v>0.6</v>
      </c>
      <c r="F22" s="7"/>
      <c r="G22" s="7"/>
      <c r="H22" s="7"/>
      <c r="I22" s="7"/>
      <c r="J22" s="7"/>
    </row>
    <row r="23" spans="1:10" ht="51.75" customHeight="1" x14ac:dyDescent="0.25">
      <c r="A23" s="26"/>
      <c r="B23" s="126" t="s">
        <v>282</v>
      </c>
      <c r="C23" s="123" t="s">
        <v>131</v>
      </c>
      <c r="D23" s="152" t="s">
        <v>300</v>
      </c>
      <c r="E23" s="144">
        <v>0.8</v>
      </c>
      <c r="F23" s="7"/>
      <c r="G23" s="7"/>
      <c r="H23" s="7"/>
      <c r="I23" s="7"/>
      <c r="J23" s="7"/>
    </row>
    <row r="24" spans="1:10" ht="51.75" customHeight="1" x14ac:dyDescent="0.25">
      <c r="A24" s="26"/>
      <c r="B24" s="127" t="s">
        <v>283</v>
      </c>
      <c r="C24" s="123" t="s">
        <v>133</v>
      </c>
      <c r="D24" s="152" t="s">
        <v>301</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8" t="s">
        <v>120</v>
      </c>
      <c r="D29" s="118" t="s">
        <v>307</v>
      </c>
      <c r="E29" s="143"/>
      <c r="F29" s="7"/>
      <c r="G29" s="7"/>
      <c r="H29" s="7"/>
      <c r="I29" s="7"/>
      <c r="J29" s="7"/>
    </row>
    <row r="30" spans="1:10" ht="75.75" customHeight="1" x14ac:dyDescent="0.25">
      <c r="A30" s="26"/>
      <c r="B30" s="119" t="s">
        <v>280</v>
      </c>
      <c r="C30" s="120" t="s">
        <v>123</v>
      </c>
      <c r="D30" s="152" t="s">
        <v>314</v>
      </c>
      <c r="E30" s="144">
        <v>0.2</v>
      </c>
      <c r="F30" s="7"/>
      <c r="G30" s="7"/>
      <c r="H30" s="7"/>
      <c r="I30" s="7"/>
      <c r="J30" s="7"/>
    </row>
    <row r="31" spans="1:10" ht="65.25" customHeight="1" x14ac:dyDescent="0.25">
      <c r="A31" s="26"/>
      <c r="B31" s="122" t="s">
        <v>124</v>
      </c>
      <c r="C31" s="123" t="s">
        <v>125</v>
      </c>
      <c r="D31" s="152" t="s">
        <v>315</v>
      </c>
      <c r="E31" s="144">
        <v>0.4</v>
      </c>
      <c r="F31" s="7"/>
      <c r="G31" s="7"/>
      <c r="H31" s="7"/>
      <c r="I31" s="7"/>
      <c r="J31" s="7"/>
    </row>
    <row r="32" spans="1:10" ht="57" customHeight="1" x14ac:dyDescent="0.25">
      <c r="A32" s="26"/>
      <c r="B32" s="125" t="s">
        <v>281</v>
      </c>
      <c r="C32" s="123" t="s">
        <v>128</v>
      </c>
      <c r="D32" s="152" t="s">
        <v>308</v>
      </c>
      <c r="E32" s="144">
        <v>0.6</v>
      </c>
      <c r="F32" s="7"/>
      <c r="G32" s="7"/>
      <c r="H32" s="7"/>
      <c r="I32" s="7"/>
      <c r="J32" s="7"/>
    </row>
    <row r="33" spans="1:10" ht="66.75" customHeight="1" x14ac:dyDescent="0.25">
      <c r="A33" s="26"/>
      <c r="B33" s="126" t="s">
        <v>282</v>
      </c>
      <c r="C33" s="123" t="s">
        <v>131</v>
      </c>
      <c r="D33" s="152" t="s">
        <v>316</v>
      </c>
      <c r="E33" s="144">
        <v>0.8</v>
      </c>
      <c r="F33" s="7"/>
      <c r="G33" s="7"/>
      <c r="H33" s="7"/>
      <c r="I33" s="7"/>
      <c r="J33" s="7"/>
    </row>
    <row r="34" spans="1:10" ht="79.5" customHeight="1" x14ac:dyDescent="0.25">
      <c r="A34" s="26"/>
      <c r="B34" s="127" t="s">
        <v>283</v>
      </c>
      <c r="C34" s="123" t="s">
        <v>133</v>
      </c>
      <c r="D34" s="152" t="s">
        <v>317</v>
      </c>
      <c r="E34" s="144">
        <v>1</v>
      </c>
      <c r="F34" s="7"/>
      <c r="G34" s="7"/>
      <c r="H34" s="7"/>
      <c r="I34" s="7"/>
      <c r="J34" s="7"/>
    </row>
    <row r="35" spans="1:10" x14ac:dyDescent="0.25">
      <c r="A35" s="26"/>
      <c r="B35" s="26"/>
      <c r="C35" s="26" t="s">
        <v>134</v>
      </c>
      <c r="D35" s="26" t="s">
        <v>135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8" t="s">
        <v>120</v>
      </c>
      <c r="D38" s="118" t="s">
        <v>327</v>
      </c>
      <c r="E38" s="143"/>
      <c r="F38" s="7"/>
      <c r="G38" s="7"/>
      <c r="H38" s="7"/>
      <c r="I38" s="7"/>
      <c r="J38" s="7"/>
    </row>
    <row r="39" spans="1:10" ht="99" x14ac:dyDescent="0.25">
      <c r="A39" s="26"/>
      <c r="B39" s="119" t="s">
        <v>280</v>
      </c>
      <c r="C39" s="120" t="s">
        <v>123</v>
      </c>
      <c r="D39" s="153" t="s">
        <v>323</v>
      </c>
      <c r="E39" s="144">
        <v>0.2</v>
      </c>
      <c r="F39" s="7"/>
      <c r="G39" s="7"/>
      <c r="H39" s="7"/>
      <c r="I39" s="7"/>
      <c r="J39" s="7"/>
    </row>
    <row r="40" spans="1:10" ht="99" x14ac:dyDescent="0.25">
      <c r="A40" s="26"/>
      <c r="B40" s="122" t="s">
        <v>124</v>
      </c>
      <c r="C40" s="123" t="s">
        <v>125</v>
      </c>
      <c r="D40" s="153" t="s">
        <v>324</v>
      </c>
      <c r="E40" s="144">
        <v>0.4</v>
      </c>
      <c r="F40" s="7"/>
      <c r="G40" s="7"/>
      <c r="H40" s="7"/>
      <c r="I40" s="7"/>
      <c r="J40" s="7"/>
    </row>
    <row r="41" spans="1:10" ht="99" x14ac:dyDescent="0.25">
      <c r="A41" s="26"/>
      <c r="B41" s="125" t="s">
        <v>281</v>
      </c>
      <c r="C41" s="123" t="s">
        <v>128</v>
      </c>
      <c r="D41" s="153" t="s">
        <v>325</v>
      </c>
      <c r="E41" s="144">
        <v>0.6</v>
      </c>
      <c r="F41" s="7"/>
      <c r="G41" s="7"/>
      <c r="H41" s="7"/>
      <c r="I41" s="7"/>
      <c r="J41" s="7"/>
    </row>
    <row r="42" spans="1:10" ht="99" x14ac:dyDescent="0.25">
      <c r="A42" s="26"/>
      <c r="B42" s="126" t="s">
        <v>282</v>
      </c>
      <c r="C42" s="123" t="s">
        <v>131</v>
      </c>
      <c r="D42" s="153" t="s">
        <v>326</v>
      </c>
      <c r="E42" s="144">
        <v>0.8</v>
      </c>
      <c r="F42" s="7"/>
      <c r="G42" s="7"/>
      <c r="H42" s="7"/>
      <c r="I42" s="7"/>
      <c r="J42" s="7"/>
    </row>
    <row r="43" spans="1:10" ht="99" x14ac:dyDescent="0.25">
      <c r="A43" s="26"/>
      <c r="B43" s="127" t="s">
        <v>283</v>
      </c>
      <c r="C43" s="123" t="s">
        <v>133</v>
      </c>
      <c r="D43" s="153" t="s">
        <v>328</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8" t="s">
        <v>295</v>
      </c>
      <c r="E45" s="143"/>
      <c r="F45" s="7"/>
      <c r="G45" s="7"/>
      <c r="H45" s="7"/>
      <c r="I45" s="7"/>
      <c r="J45" s="7"/>
    </row>
    <row r="46" spans="1:10" ht="94.5" customHeight="1" x14ac:dyDescent="0.25">
      <c r="A46" s="26"/>
      <c r="B46" s="126" t="s">
        <v>282</v>
      </c>
      <c r="C46" s="26"/>
      <c r="D46" s="124" t="s">
        <v>526</v>
      </c>
      <c r="E46" s="144">
        <v>0.8</v>
      </c>
      <c r="F46" s="7"/>
      <c r="G46" s="7"/>
      <c r="H46" s="7"/>
      <c r="I46" s="7"/>
      <c r="J46" s="7"/>
    </row>
    <row r="47" spans="1:10" ht="105.75" customHeight="1" x14ac:dyDescent="0.25">
      <c r="A47" s="26"/>
      <c r="B47" s="127" t="s">
        <v>283</v>
      </c>
      <c r="C47" s="27"/>
      <c r="D47" s="124" t="s">
        <v>381</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8" t="s">
        <v>385</v>
      </c>
      <c r="E51" s="143"/>
      <c r="F51" s="7"/>
      <c r="G51" s="7"/>
      <c r="H51" s="7"/>
      <c r="I51" s="7"/>
      <c r="J51" s="7"/>
    </row>
    <row r="52" spans="1:10" ht="90" customHeight="1" x14ac:dyDescent="0.25">
      <c r="A52" s="26"/>
      <c r="B52" s="126" t="s">
        <v>282</v>
      </c>
      <c r="C52" s="26"/>
      <c r="D52" s="124" t="s">
        <v>312</v>
      </c>
      <c r="E52" s="144">
        <v>0.8</v>
      </c>
      <c r="F52" s="7"/>
      <c r="G52" s="7"/>
      <c r="H52" s="7"/>
      <c r="I52" s="7"/>
      <c r="J52" s="7"/>
    </row>
    <row r="53" spans="1:10" ht="66" x14ac:dyDescent="0.25">
      <c r="A53" s="26"/>
      <c r="B53" s="127" t="s">
        <v>283</v>
      </c>
      <c r="C53" s="27"/>
      <c r="D53" s="124" t="s">
        <v>313</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7" customFormat="1" ht="20.25" x14ac:dyDescent="0.25">
      <c r="A80" s="26"/>
      <c r="B80" s="26"/>
      <c r="C80" s="27"/>
      <c r="D80" s="27"/>
      <c r="E80" s="143"/>
    </row>
    <row r="81" spans="1:5" s="7" customFormat="1" ht="20.25" x14ac:dyDescent="0.25">
      <c r="A81" s="26"/>
      <c r="B81" s="26"/>
      <c r="C81" s="27"/>
      <c r="D81" s="27"/>
      <c r="E81" s="143"/>
    </row>
    <row r="82" spans="1:5" s="7" customFormat="1" ht="20.25" x14ac:dyDescent="0.25">
      <c r="A82" s="26"/>
      <c r="B82" s="26"/>
      <c r="C82" s="27"/>
      <c r="D82" s="27"/>
      <c r="E82" s="143"/>
    </row>
    <row r="83" spans="1:5" s="7" customFormat="1" ht="20.25" x14ac:dyDescent="0.25">
      <c r="A83" s="26"/>
      <c r="B83" s="26"/>
      <c r="C83" s="27"/>
      <c r="D83" s="27"/>
      <c r="E83" s="143"/>
    </row>
    <row r="84" spans="1:5" s="7" customFormat="1" ht="20.25" x14ac:dyDescent="0.25">
      <c r="A84" s="26"/>
      <c r="B84" s="26"/>
      <c r="C84" s="27"/>
      <c r="D84" s="27"/>
      <c r="E84" s="143"/>
    </row>
    <row r="85" spans="1:5" s="7" customFormat="1" ht="20.25" x14ac:dyDescent="0.25">
      <c r="A85" s="26"/>
      <c r="B85" s="26"/>
      <c r="C85" s="27"/>
      <c r="D85" s="27"/>
      <c r="E85" s="143"/>
    </row>
    <row r="86" spans="1:5" s="7" customFormat="1" ht="20.25" x14ac:dyDescent="0.25">
      <c r="A86" s="26"/>
      <c r="B86" s="26"/>
      <c r="C86" s="27"/>
      <c r="D86" s="27"/>
      <c r="E86" s="143"/>
    </row>
    <row r="87" spans="1:5" s="7" customFormat="1" ht="20.25" x14ac:dyDescent="0.25">
      <c r="A87" s="26"/>
      <c r="B87" s="26"/>
      <c r="C87" s="27"/>
      <c r="D87" s="27"/>
      <c r="E87" s="143"/>
    </row>
    <row r="88" spans="1:5" s="7" customFormat="1" ht="20.25" x14ac:dyDescent="0.25">
      <c r="A88" s="26"/>
      <c r="B88" s="26"/>
      <c r="C88" s="27"/>
      <c r="D88" s="27"/>
      <c r="E88" s="143"/>
    </row>
    <row r="89" spans="1:5" s="7" customFormat="1" ht="20.25" x14ac:dyDescent="0.25">
      <c r="A89" s="26"/>
      <c r="B89" s="26"/>
      <c r="C89" s="27"/>
      <c r="D89" s="27"/>
      <c r="E89" s="143"/>
    </row>
    <row r="90" spans="1:5" s="7" customFormat="1" ht="20.25" x14ac:dyDescent="0.25">
      <c r="A90" s="26"/>
      <c r="B90" s="26"/>
      <c r="C90" s="27"/>
      <c r="D90" s="27"/>
      <c r="E90" s="143"/>
    </row>
    <row r="91" spans="1:5" s="7" customFormat="1" ht="20.25" x14ac:dyDescent="0.25">
      <c r="A91" s="26"/>
      <c r="B91" s="26"/>
      <c r="C91" s="27"/>
      <c r="D91" s="27"/>
      <c r="E91" s="143"/>
    </row>
    <row r="92" spans="1:5" s="7" customFormat="1" ht="20.25" x14ac:dyDescent="0.25">
      <c r="A92" s="26"/>
      <c r="B92" s="26"/>
      <c r="C92" s="27"/>
      <c r="D92" s="27"/>
      <c r="E92" s="143"/>
    </row>
    <row r="93" spans="1:5" s="7" customFormat="1" ht="20.25" x14ac:dyDescent="0.25">
      <c r="A93" s="26"/>
      <c r="B93" s="26"/>
      <c r="C93" s="27"/>
      <c r="D93" s="27"/>
      <c r="E93" s="143"/>
    </row>
    <row r="94" spans="1:5" s="7" customFormat="1" ht="20.25" x14ac:dyDescent="0.25">
      <c r="A94" s="26"/>
      <c r="B94" s="26"/>
      <c r="C94" s="27"/>
      <c r="D94" s="27"/>
      <c r="E94" s="143"/>
    </row>
    <row r="95" spans="1:5" s="7" customFormat="1" ht="20.25" x14ac:dyDescent="0.25">
      <c r="A95" s="26"/>
      <c r="B95" s="26"/>
      <c r="C95" s="27"/>
      <c r="D95" s="27"/>
      <c r="E95" s="143"/>
    </row>
    <row r="96" spans="1:5" s="7" customFormat="1" ht="20.25" x14ac:dyDescent="0.25">
      <c r="A96" s="26"/>
      <c r="B96" s="26"/>
      <c r="C96" s="27"/>
      <c r="D96" s="27"/>
      <c r="E96" s="143"/>
    </row>
    <row r="97" spans="1:5" s="7" customFormat="1" ht="20.25" x14ac:dyDescent="0.25">
      <c r="A97" s="26"/>
      <c r="B97" s="26"/>
      <c r="C97" s="27"/>
      <c r="D97" s="27"/>
      <c r="E97" s="143"/>
    </row>
    <row r="98" spans="1:5" s="7" customFormat="1" ht="20.25" x14ac:dyDescent="0.25">
      <c r="A98" s="26"/>
      <c r="B98" s="26"/>
      <c r="C98" s="27"/>
      <c r="D98" s="27"/>
      <c r="E98" s="143"/>
    </row>
    <row r="99" spans="1:5" s="7" customFormat="1" ht="20.25" x14ac:dyDescent="0.25">
      <c r="A99" s="26"/>
      <c r="B99" s="26"/>
      <c r="C99" s="27"/>
      <c r="D99" s="27"/>
      <c r="E99" s="143"/>
    </row>
    <row r="100" spans="1:5" s="7" customFormat="1" ht="20.25" x14ac:dyDescent="0.25">
      <c r="A100" s="26"/>
      <c r="B100" s="26"/>
      <c r="C100" s="27"/>
      <c r="D100" s="27"/>
      <c r="E100" s="143"/>
    </row>
    <row r="101" spans="1:5" s="7" customFormat="1" ht="20.25" x14ac:dyDescent="0.25">
      <c r="A101" s="26"/>
      <c r="B101" s="26"/>
      <c r="C101" s="27"/>
      <c r="D101" s="27"/>
      <c r="E101" s="143"/>
    </row>
    <row r="102" spans="1:5" s="7" customFormat="1" ht="20.25" x14ac:dyDescent="0.25">
      <c r="A102" s="26"/>
      <c r="B102" s="26"/>
      <c r="C102" s="27"/>
      <c r="D102" s="27"/>
      <c r="E102" s="143"/>
    </row>
    <row r="103" spans="1:5" s="7" customFormat="1" ht="20.25" x14ac:dyDescent="0.25">
      <c r="A103" s="26"/>
      <c r="B103" s="26"/>
      <c r="C103" s="27"/>
      <c r="D103" s="27"/>
      <c r="E103" s="143"/>
    </row>
    <row r="104" spans="1:5" s="7" customFormat="1" ht="20.25" x14ac:dyDescent="0.25">
      <c r="A104" s="26"/>
      <c r="B104" s="26"/>
      <c r="C104" s="27"/>
      <c r="D104" s="27"/>
      <c r="E104" s="143"/>
    </row>
    <row r="105" spans="1:5" s="7" customFormat="1" ht="20.25" x14ac:dyDescent="0.25">
      <c r="A105" s="26"/>
      <c r="B105" s="26"/>
      <c r="C105" s="27"/>
      <c r="D105" s="27"/>
      <c r="E105" s="143"/>
    </row>
    <row r="106" spans="1:5" s="7" customFormat="1" ht="20.25" x14ac:dyDescent="0.25">
      <c r="A106" s="26"/>
      <c r="B106" s="26"/>
      <c r="C106" s="27"/>
      <c r="D106" s="27"/>
      <c r="E106" s="143"/>
    </row>
    <row r="107" spans="1:5" s="7" customFormat="1" ht="20.25" x14ac:dyDescent="0.25">
      <c r="A107" s="26"/>
      <c r="B107" s="26"/>
      <c r="C107" s="27"/>
      <c r="D107" s="27"/>
      <c r="E107" s="143"/>
    </row>
    <row r="108" spans="1:5" s="7" customFormat="1" ht="20.25" x14ac:dyDescent="0.25">
      <c r="A108" s="26"/>
      <c r="B108" s="26"/>
      <c r="C108" s="27"/>
      <c r="D108" s="27"/>
      <c r="E108" s="143"/>
    </row>
    <row r="109" spans="1:5" s="7" customFormat="1" ht="20.25" x14ac:dyDescent="0.25">
      <c r="A109" s="26"/>
      <c r="B109" s="26"/>
      <c r="C109" s="27"/>
      <c r="D109" s="27"/>
      <c r="E109" s="143"/>
    </row>
    <row r="110" spans="1:5" s="7" customFormat="1" ht="20.25" x14ac:dyDescent="0.25">
      <c r="A110" s="26"/>
      <c r="B110" s="26"/>
      <c r="C110" s="27"/>
      <c r="D110" s="27"/>
      <c r="E110" s="143"/>
    </row>
    <row r="111" spans="1:5" s="7" customFormat="1" ht="20.25" x14ac:dyDescent="0.25">
      <c r="A111" s="26"/>
      <c r="B111" s="26"/>
      <c r="C111" s="27"/>
      <c r="D111" s="27"/>
      <c r="E111" s="143"/>
    </row>
    <row r="112" spans="1:5" s="7" customFormat="1" ht="20.25" x14ac:dyDescent="0.25">
      <c r="A112" s="26"/>
      <c r="B112" s="26"/>
      <c r="C112" s="27"/>
      <c r="D112" s="27"/>
      <c r="E112" s="143"/>
    </row>
    <row r="113" spans="1:5" s="7" customFormat="1" ht="20.25" x14ac:dyDescent="0.25">
      <c r="A113" s="26"/>
      <c r="B113" s="26"/>
      <c r="C113" s="27"/>
      <c r="D113" s="27"/>
      <c r="E113" s="143"/>
    </row>
    <row r="114" spans="1:5" s="7" customFormat="1" ht="20.25" x14ac:dyDescent="0.25">
      <c r="A114" s="26"/>
      <c r="B114" s="26"/>
      <c r="C114" s="27"/>
      <c r="D114" s="27"/>
      <c r="E114" s="143"/>
    </row>
    <row r="115" spans="1:5" s="7" customFormat="1" ht="20.25" x14ac:dyDescent="0.25">
      <c r="A115" s="26"/>
      <c r="B115" s="26"/>
      <c r="C115" s="27"/>
      <c r="D115" s="27"/>
      <c r="E115" s="143"/>
    </row>
    <row r="116" spans="1:5" s="7" customFormat="1" ht="20.25" x14ac:dyDescent="0.25">
      <c r="A116" s="26"/>
      <c r="B116" s="26"/>
      <c r="C116" s="27"/>
      <c r="D116" s="27"/>
      <c r="E116" s="143"/>
    </row>
    <row r="117" spans="1:5" s="7" customFormat="1" ht="20.25" x14ac:dyDescent="0.25">
      <c r="A117" s="26"/>
      <c r="B117" s="26"/>
      <c r="C117" s="27"/>
      <c r="D117" s="27"/>
      <c r="E117" s="143"/>
    </row>
    <row r="118" spans="1:5" s="7" customFormat="1" ht="20.25" x14ac:dyDescent="0.25">
      <c r="A118" s="26"/>
      <c r="B118" s="26"/>
      <c r="C118" s="27"/>
      <c r="D118" s="27"/>
      <c r="E118" s="143"/>
    </row>
    <row r="119" spans="1:5" s="7" customFormat="1" ht="20.25" x14ac:dyDescent="0.25">
      <c r="A119" s="26"/>
      <c r="B119" s="26"/>
      <c r="C119" s="27"/>
      <c r="D119" s="27"/>
      <c r="E119" s="143"/>
    </row>
    <row r="120" spans="1:5" s="7" customFormat="1" ht="20.25" x14ac:dyDescent="0.25">
      <c r="A120" s="26"/>
      <c r="B120" s="26"/>
      <c r="C120" s="27"/>
      <c r="D120" s="27"/>
      <c r="E120" s="143"/>
    </row>
    <row r="121" spans="1:5" s="7" customFormat="1" ht="20.25" x14ac:dyDescent="0.25">
      <c r="A121" s="26"/>
      <c r="B121" s="26"/>
      <c r="C121" s="27"/>
      <c r="D121" s="27"/>
      <c r="E121" s="143"/>
    </row>
    <row r="122" spans="1:5" s="7" customFormat="1" ht="20.25" x14ac:dyDescent="0.25">
      <c r="A122" s="26"/>
      <c r="B122" s="26"/>
      <c r="C122" s="27"/>
      <c r="D122" s="27"/>
      <c r="E122" s="143"/>
    </row>
    <row r="123" spans="1:5" s="7" customFormat="1" ht="20.25" x14ac:dyDescent="0.25">
      <c r="A123" s="26"/>
      <c r="B123" s="26"/>
      <c r="C123" s="27"/>
      <c r="D123" s="27"/>
      <c r="E123" s="143"/>
    </row>
    <row r="124" spans="1:5" s="7" customFormat="1" ht="20.25" x14ac:dyDescent="0.25">
      <c r="A124" s="26"/>
      <c r="B124" s="26"/>
      <c r="C124" s="27"/>
      <c r="D124" s="27"/>
      <c r="E124" s="143"/>
    </row>
    <row r="125" spans="1:5" s="7" customFormat="1" ht="20.25" x14ac:dyDescent="0.25">
      <c r="A125" s="26"/>
      <c r="B125" s="26"/>
      <c r="C125" s="27"/>
      <c r="D125" s="27"/>
      <c r="E125" s="143"/>
    </row>
    <row r="126" spans="1:5" s="7" customFormat="1" ht="20.25" x14ac:dyDescent="0.25">
      <c r="A126" s="26"/>
      <c r="B126" s="26"/>
      <c r="C126" s="27"/>
      <c r="D126" s="27"/>
      <c r="E126" s="143"/>
    </row>
    <row r="127" spans="1:5" s="7" customFormat="1" ht="20.25" x14ac:dyDescent="0.25">
      <c r="A127" s="26"/>
      <c r="B127" s="26"/>
      <c r="C127" s="27"/>
      <c r="D127" s="27"/>
      <c r="E127" s="143"/>
    </row>
    <row r="128" spans="1:5" s="7" customFormat="1" ht="20.25" x14ac:dyDescent="0.25">
      <c r="A128" s="26"/>
      <c r="B128" s="26"/>
      <c r="C128" s="27"/>
      <c r="D128" s="27"/>
      <c r="E128" s="143"/>
    </row>
    <row r="129" spans="1:5" s="7" customFormat="1" ht="20.25" x14ac:dyDescent="0.25">
      <c r="A129" s="26"/>
      <c r="B129" s="26"/>
      <c r="C129" s="27"/>
      <c r="D129" s="27"/>
      <c r="E129" s="143"/>
    </row>
    <row r="130" spans="1:5" s="7" customFormat="1" ht="20.25" x14ac:dyDescent="0.25">
      <c r="A130" s="26"/>
      <c r="B130" s="26"/>
      <c r="C130" s="27"/>
      <c r="D130" s="27"/>
      <c r="E130" s="143"/>
    </row>
    <row r="131" spans="1:5" s="7" customFormat="1" ht="20.25" x14ac:dyDescent="0.25">
      <c r="A131" s="26"/>
      <c r="B131" s="26"/>
      <c r="C131" s="27"/>
      <c r="D131" s="27"/>
      <c r="E131" s="143"/>
    </row>
    <row r="132" spans="1:5" s="7" customFormat="1" ht="20.25" x14ac:dyDescent="0.25">
      <c r="A132" s="26"/>
      <c r="B132" s="26"/>
      <c r="C132" s="27"/>
      <c r="D132" s="27"/>
      <c r="E132" s="143"/>
    </row>
    <row r="133" spans="1:5" s="7" customFormat="1" ht="20.25" x14ac:dyDescent="0.25">
      <c r="A133" s="26"/>
      <c r="B133" s="26"/>
      <c r="C133" s="27"/>
      <c r="D133" s="27"/>
      <c r="E133" s="143"/>
    </row>
    <row r="134" spans="1:5" s="7" customFormat="1" ht="20.25" x14ac:dyDescent="0.25">
      <c r="A134" s="26"/>
      <c r="B134" s="26"/>
      <c r="C134" s="27"/>
      <c r="D134" s="27"/>
      <c r="E134" s="143"/>
    </row>
    <row r="135" spans="1:5" s="7" customFormat="1" ht="20.25" x14ac:dyDescent="0.25">
      <c r="A135" s="26"/>
      <c r="B135" s="26"/>
      <c r="C135" s="27"/>
      <c r="D135" s="27"/>
      <c r="E135" s="143"/>
    </row>
    <row r="136" spans="1:5" s="7" customFormat="1" ht="20.25" x14ac:dyDescent="0.25">
      <c r="A136" s="26"/>
      <c r="B136" s="26"/>
      <c r="C136" s="27"/>
      <c r="D136" s="27"/>
      <c r="E136" s="143"/>
    </row>
    <row r="137" spans="1:5" s="7" customFormat="1" ht="20.25" x14ac:dyDescent="0.25">
      <c r="A137" s="26"/>
      <c r="B137" s="26"/>
      <c r="C137" s="27"/>
      <c r="D137" s="27"/>
      <c r="E137" s="143"/>
    </row>
    <row r="138" spans="1:5" s="7" customFormat="1" ht="20.25" x14ac:dyDescent="0.25">
      <c r="A138" s="26"/>
      <c r="B138" s="26"/>
      <c r="C138" s="27"/>
      <c r="D138" s="27"/>
      <c r="E138" s="143"/>
    </row>
    <row r="139" spans="1:5" s="7" customFormat="1" ht="20.25" x14ac:dyDescent="0.25">
      <c r="A139" s="26"/>
      <c r="B139" s="26"/>
      <c r="C139" s="27"/>
      <c r="D139" s="27"/>
      <c r="E139" s="143"/>
    </row>
    <row r="140" spans="1:5" s="7" customFormat="1" ht="20.25" x14ac:dyDescent="0.25">
      <c r="A140" s="26"/>
      <c r="B140" s="26"/>
      <c r="C140" s="27"/>
      <c r="D140" s="27"/>
      <c r="E140" s="143"/>
    </row>
    <row r="141" spans="1:5" s="7" customFormat="1" ht="20.25" x14ac:dyDescent="0.25">
      <c r="A141" s="26"/>
      <c r="B141" s="26"/>
      <c r="C141" s="27"/>
      <c r="D141" s="27"/>
      <c r="E141" s="143"/>
    </row>
    <row r="142" spans="1:5" s="7" customFormat="1" ht="20.25" x14ac:dyDescent="0.25">
      <c r="A142" s="26"/>
      <c r="B142" s="26"/>
      <c r="C142" s="27"/>
      <c r="D142" s="27"/>
      <c r="E142" s="143"/>
    </row>
    <row r="143" spans="1:5" s="7" customFormat="1" ht="20.25" x14ac:dyDescent="0.25">
      <c r="A143" s="26"/>
      <c r="B143" s="26"/>
      <c r="C143" s="27"/>
      <c r="D143" s="27"/>
      <c r="E143" s="143"/>
    </row>
    <row r="144" spans="1:5" s="7" customFormat="1" ht="20.25" x14ac:dyDescent="0.25">
      <c r="A144" s="26"/>
      <c r="B144" s="26"/>
      <c r="C144" s="27"/>
      <c r="D144" s="27"/>
      <c r="E144" s="143"/>
    </row>
    <row r="145" spans="1:5" s="7" customFormat="1" ht="20.25" x14ac:dyDescent="0.25">
      <c r="A145" s="26"/>
      <c r="B145" s="26"/>
      <c r="C145" s="27"/>
      <c r="D145" s="27"/>
      <c r="E145" s="143"/>
    </row>
    <row r="146" spans="1:5" s="7" customFormat="1" ht="20.25" x14ac:dyDescent="0.25">
      <c r="A146" s="26"/>
      <c r="B146" s="26"/>
      <c r="C146" s="27"/>
      <c r="D146" s="27"/>
      <c r="E146" s="143"/>
    </row>
    <row r="147" spans="1:5" s="7" customFormat="1" ht="20.25" x14ac:dyDescent="0.25">
      <c r="A147" s="26"/>
      <c r="B147" s="26"/>
      <c r="C147" s="27"/>
      <c r="D147" s="27"/>
      <c r="E147" s="143"/>
    </row>
    <row r="148" spans="1:5" s="7" customFormat="1" ht="20.25" x14ac:dyDescent="0.25">
      <c r="A148" s="26"/>
      <c r="B148" s="26"/>
      <c r="C148" s="27"/>
      <c r="D148" s="27"/>
      <c r="E148" s="143"/>
    </row>
    <row r="149" spans="1:5" s="7" customFormat="1" ht="20.25" x14ac:dyDescent="0.25">
      <c r="A149" s="26"/>
      <c r="B149" s="26"/>
      <c r="C149" s="27"/>
      <c r="D149" s="27"/>
      <c r="E149" s="143"/>
    </row>
    <row r="150" spans="1:5" s="7" customFormat="1" ht="20.25" x14ac:dyDescent="0.25">
      <c r="A150" s="26"/>
      <c r="B150" s="26"/>
      <c r="C150" s="27"/>
      <c r="D150" s="27"/>
      <c r="E150" s="143"/>
    </row>
    <row r="151" spans="1:5" s="7" customFormat="1" ht="20.25" x14ac:dyDescent="0.25">
      <c r="A151" s="26"/>
      <c r="B151" s="26"/>
      <c r="C151" s="27"/>
      <c r="D151" s="27"/>
      <c r="E151" s="143"/>
    </row>
    <row r="152" spans="1:5" s="7" customFormat="1" ht="20.25" x14ac:dyDescent="0.25">
      <c r="A152" s="26"/>
      <c r="B152" s="26"/>
      <c r="C152" s="27"/>
      <c r="D152" s="27"/>
      <c r="E152" s="143"/>
    </row>
    <row r="153" spans="1:5" s="7" customFormat="1" ht="20.25" x14ac:dyDescent="0.25">
      <c r="A153" s="26"/>
      <c r="B153" s="26"/>
      <c r="C153" s="27"/>
      <c r="D153" s="27"/>
      <c r="E153" s="143"/>
    </row>
    <row r="154" spans="1:5" s="7" customFormat="1" ht="20.25" x14ac:dyDescent="0.25">
      <c r="A154" s="26"/>
      <c r="B154" s="26"/>
      <c r="C154" s="27"/>
      <c r="D154" s="27"/>
      <c r="E154" s="143"/>
    </row>
    <row r="155" spans="1:5" s="7" customFormat="1" ht="20.25" x14ac:dyDescent="0.25">
      <c r="A155" s="26"/>
      <c r="B155" s="26"/>
      <c r="C155" s="27"/>
      <c r="D155" s="27"/>
      <c r="E155" s="143"/>
    </row>
    <row r="156" spans="1:5" s="7" customFormat="1" ht="20.25" x14ac:dyDescent="0.25">
      <c r="A156" s="26"/>
      <c r="B156" s="26"/>
      <c r="C156" s="27"/>
      <c r="D156" s="27"/>
      <c r="E156" s="143"/>
    </row>
    <row r="157" spans="1:5" s="7" customFormat="1" ht="20.25" x14ac:dyDescent="0.25">
      <c r="A157" s="26"/>
      <c r="B157" s="26"/>
      <c r="C157" s="27"/>
      <c r="D157" s="27"/>
      <c r="E157" s="143"/>
    </row>
    <row r="158" spans="1:5" s="7" customFormat="1" ht="20.25" x14ac:dyDescent="0.25">
      <c r="A158" s="26"/>
      <c r="B158" s="26"/>
      <c r="C158" s="27"/>
      <c r="D158" s="27"/>
      <c r="E158" s="143"/>
    </row>
    <row r="159" spans="1:5" s="7" customFormat="1" ht="20.25" x14ac:dyDescent="0.25">
      <c r="A159" s="26"/>
      <c r="B159" s="26"/>
      <c r="C159" s="27"/>
      <c r="D159" s="27"/>
      <c r="E159" s="143"/>
    </row>
    <row r="160" spans="1:5" s="7" customFormat="1" ht="20.25" x14ac:dyDescent="0.25">
      <c r="A160" s="26"/>
      <c r="B160" s="26"/>
      <c r="C160" s="27"/>
      <c r="D160" s="27"/>
      <c r="E160" s="143"/>
    </row>
    <row r="161" spans="1:5" s="7" customFormat="1" ht="20.25" x14ac:dyDescent="0.25">
      <c r="A161" s="26"/>
      <c r="B161" s="26"/>
      <c r="C161" s="27"/>
      <c r="D161" s="27"/>
      <c r="E161" s="143"/>
    </row>
    <row r="162" spans="1:5" s="7" customFormat="1" ht="20.25" x14ac:dyDescent="0.25">
      <c r="A162" s="26"/>
      <c r="B162" s="26"/>
      <c r="C162" s="27"/>
      <c r="D162" s="27"/>
      <c r="E162" s="143"/>
    </row>
    <row r="163" spans="1:5" s="7" customFormat="1" ht="20.25" x14ac:dyDescent="0.25">
      <c r="A163" s="26"/>
      <c r="B163" s="26"/>
      <c r="C163" s="27"/>
      <c r="D163" s="27"/>
      <c r="E163" s="143"/>
    </row>
    <row r="164" spans="1:5" s="7" customFormat="1" ht="20.25" x14ac:dyDescent="0.25">
      <c r="A164" s="26"/>
      <c r="B164" s="26"/>
      <c r="C164" s="27"/>
      <c r="D164" s="27"/>
      <c r="E164" s="143"/>
    </row>
    <row r="165" spans="1:5" s="7" customFormat="1" ht="20.25" x14ac:dyDescent="0.25">
      <c r="A165" s="26"/>
      <c r="B165" s="26"/>
      <c r="C165" s="27"/>
      <c r="D165" s="27"/>
      <c r="E165" s="143"/>
    </row>
    <row r="166" spans="1:5" s="7" customFormat="1" ht="20.25" x14ac:dyDescent="0.25">
      <c r="A166" s="26"/>
      <c r="B166" s="26"/>
      <c r="C166" s="27"/>
      <c r="D166" s="27"/>
      <c r="E166" s="143"/>
    </row>
    <row r="167" spans="1:5" s="7" customFormat="1" ht="20.25" x14ac:dyDescent="0.25">
      <c r="A167" s="26"/>
      <c r="B167" s="26"/>
      <c r="C167" s="27"/>
      <c r="D167" s="27"/>
      <c r="E167" s="143"/>
    </row>
    <row r="168" spans="1:5" s="7" customFormat="1" ht="20.25" x14ac:dyDescent="0.25">
      <c r="A168" s="26"/>
      <c r="B168" s="26"/>
      <c r="C168" s="27"/>
      <c r="D168" s="27"/>
      <c r="E168" s="143"/>
    </row>
    <row r="169" spans="1:5" s="7" customFormat="1" ht="20.25" x14ac:dyDescent="0.25">
      <c r="A169" s="26"/>
      <c r="B169" s="26"/>
      <c r="C169" s="27"/>
      <c r="D169" s="27"/>
      <c r="E169" s="143"/>
    </row>
    <row r="170" spans="1:5" s="7" customFormat="1" ht="20.25" x14ac:dyDescent="0.25">
      <c r="A170" s="26"/>
      <c r="B170" s="26"/>
      <c r="C170" s="27"/>
      <c r="D170" s="27"/>
      <c r="E170" s="143"/>
    </row>
    <row r="171" spans="1:5" s="7" customFormat="1" ht="20.25" x14ac:dyDescent="0.25">
      <c r="A171" s="26"/>
      <c r="B171" s="26"/>
      <c r="C171" s="27"/>
      <c r="D171" s="27"/>
      <c r="E171" s="143"/>
    </row>
    <row r="172" spans="1:5" s="7" customFormat="1" ht="20.25" x14ac:dyDescent="0.25">
      <c r="A172" s="26"/>
      <c r="B172" s="26"/>
      <c r="C172" s="27"/>
      <c r="D172" s="27"/>
      <c r="E172" s="143"/>
    </row>
    <row r="173" spans="1:5" s="7" customFormat="1" ht="20.25" x14ac:dyDescent="0.25">
      <c r="A173" s="26"/>
      <c r="B173" s="26"/>
      <c r="C173" s="27"/>
      <c r="D173" s="27"/>
      <c r="E173" s="143"/>
    </row>
    <row r="174" spans="1:5" s="7" customFormat="1" ht="20.25" x14ac:dyDescent="0.25">
      <c r="A174" s="26"/>
      <c r="B174" s="26"/>
      <c r="C174" s="27"/>
      <c r="D174" s="27"/>
      <c r="E174" s="143"/>
    </row>
    <row r="175" spans="1:5" s="7" customFormat="1" ht="20.25" x14ac:dyDescent="0.25">
      <c r="A175" s="26"/>
      <c r="B175" s="26"/>
      <c r="C175" s="27"/>
      <c r="D175" s="27"/>
      <c r="E175" s="143"/>
    </row>
    <row r="176" spans="1:5" s="7" customFormat="1" ht="20.25" x14ac:dyDescent="0.25">
      <c r="A176" s="26"/>
      <c r="B176" s="26"/>
      <c r="C176" s="27"/>
      <c r="D176" s="27"/>
      <c r="E176" s="143"/>
    </row>
    <row r="177" spans="1:5" s="7" customFormat="1" ht="20.25" x14ac:dyDescent="0.25">
      <c r="A177" s="26"/>
      <c r="B177" s="26"/>
      <c r="C177" s="27"/>
      <c r="D177" s="27"/>
      <c r="E177" s="143"/>
    </row>
    <row r="178" spans="1:5" s="7" customFormat="1" ht="20.25" x14ac:dyDescent="0.25">
      <c r="A178" s="26"/>
      <c r="B178" s="26"/>
      <c r="C178" s="27"/>
      <c r="D178" s="27"/>
      <c r="E178" s="143"/>
    </row>
    <row r="179" spans="1:5" s="7" customFormat="1" ht="20.25" x14ac:dyDescent="0.25">
      <c r="A179" s="26"/>
      <c r="B179" s="26"/>
      <c r="C179" s="27"/>
      <c r="D179" s="27"/>
      <c r="E179" s="143"/>
    </row>
    <row r="180" spans="1:5" s="7" customFormat="1" ht="20.25" x14ac:dyDescent="0.25">
      <c r="A180" s="26"/>
      <c r="B180" s="26"/>
      <c r="C180" s="27"/>
      <c r="D180" s="27"/>
      <c r="E180" s="143"/>
    </row>
    <row r="181" spans="1:5" s="7" customFormat="1" ht="20.25" x14ac:dyDescent="0.25">
      <c r="A181" s="26"/>
      <c r="B181" s="26"/>
      <c r="C181" s="27"/>
      <c r="D181" s="27"/>
      <c r="E181" s="143"/>
    </row>
    <row r="182" spans="1:5" s="7" customFormat="1" ht="20.25" x14ac:dyDescent="0.25">
      <c r="A182" s="26"/>
      <c r="B182" s="26"/>
      <c r="C182" s="27"/>
      <c r="D182" s="27"/>
      <c r="E182" s="143"/>
    </row>
    <row r="183" spans="1:5" s="7" customFormat="1" ht="20.25" x14ac:dyDescent="0.25">
      <c r="A183" s="26"/>
      <c r="B183" s="26"/>
      <c r="C183" s="27"/>
      <c r="D183" s="27"/>
      <c r="E183" s="143"/>
    </row>
    <row r="184" spans="1:5" s="7" customFormat="1" ht="20.25" x14ac:dyDescent="0.25">
      <c r="A184" s="26"/>
      <c r="B184" s="26"/>
      <c r="C184" s="27"/>
      <c r="D184" s="27"/>
      <c r="E184" s="143"/>
    </row>
    <row r="185" spans="1:5" s="7" customFormat="1" ht="20.25" x14ac:dyDescent="0.25">
      <c r="A185" s="26"/>
      <c r="B185" s="26"/>
      <c r="C185" s="27"/>
      <c r="D185" s="27"/>
      <c r="E185" s="143"/>
    </row>
    <row r="186" spans="1:5" s="7" customFormat="1" ht="20.25" x14ac:dyDescent="0.25">
      <c r="A186" s="26"/>
      <c r="B186" s="26"/>
      <c r="C186" s="27"/>
      <c r="D186" s="27"/>
      <c r="E186" s="143"/>
    </row>
    <row r="187" spans="1:5" s="7" customFormat="1" ht="20.25" x14ac:dyDescent="0.25">
      <c r="A187" s="26"/>
      <c r="B187" s="26"/>
      <c r="C187" s="27"/>
      <c r="D187" s="27"/>
      <c r="E187" s="143"/>
    </row>
    <row r="188" spans="1:5" s="7" customFormat="1" ht="20.25" x14ac:dyDescent="0.25">
      <c r="A188" s="26"/>
      <c r="B188" s="26"/>
      <c r="C188" s="27"/>
      <c r="D188" s="27"/>
      <c r="E188" s="143"/>
    </row>
    <row r="189" spans="1:5" s="7" customFormat="1" ht="20.25" x14ac:dyDescent="0.25">
      <c r="A189" s="26"/>
      <c r="B189" s="26"/>
      <c r="C189" s="27"/>
      <c r="D189" s="27"/>
      <c r="E189" s="143"/>
    </row>
    <row r="190" spans="1:5" s="7" customFormat="1" ht="20.25" x14ac:dyDescent="0.25">
      <c r="A190" s="26"/>
      <c r="B190" s="26"/>
      <c r="C190" s="27"/>
      <c r="D190" s="27"/>
      <c r="E190" s="143"/>
    </row>
    <row r="191" spans="1:5" s="7" customFormat="1" ht="20.25" x14ac:dyDescent="0.25">
      <c r="A191" s="26"/>
      <c r="B191" s="26"/>
      <c r="C191" s="27"/>
      <c r="D191" s="27"/>
      <c r="E191" s="143"/>
    </row>
    <row r="192" spans="1:5" s="7" customFormat="1" ht="20.25" x14ac:dyDescent="0.25">
      <c r="A192" s="26"/>
      <c r="B192" s="26"/>
      <c r="C192" s="27"/>
      <c r="D192" s="27"/>
      <c r="E192" s="143"/>
    </row>
    <row r="193" spans="1:5" s="7" customFormat="1" ht="20.25" x14ac:dyDescent="0.25">
      <c r="A193" s="26"/>
      <c r="B193" s="26"/>
      <c r="C193" s="27"/>
      <c r="D193" s="27"/>
      <c r="E193" s="143"/>
    </row>
    <row r="194" spans="1:5" s="7" customFormat="1" ht="20.25" x14ac:dyDescent="0.25">
      <c r="A194" s="26"/>
      <c r="B194" s="26"/>
      <c r="C194" s="27"/>
      <c r="D194" s="27"/>
      <c r="E194" s="143"/>
    </row>
    <row r="195" spans="1:5" s="7" customFormat="1" ht="20.25" x14ac:dyDescent="0.25">
      <c r="A195" s="26"/>
      <c r="B195" s="26"/>
      <c r="C195" s="27"/>
      <c r="D195" s="27"/>
      <c r="E195" s="143"/>
    </row>
    <row r="196" spans="1:5" s="7" customFormat="1" ht="20.25" x14ac:dyDescent="0.25">
      <c r="A196" s="26"/>
      <c r="B196" s="26"/>
      <c r="C196" s="27"/>
      <c r="D196" s="27"/>
      <c r="E196" s="143"/>
    </row>
    <row r="197" spans="1:5" s="7" customFormat="1" ht="20.25" x14ac:dyDescent="0.25">
      <c r="A197" s="26"/>
      <c r="B197" s="26"/>
      <c r="C197" s="27"/>
      <c r="D197" s="27"/>
      <c r="E197" s="143"/>
    </row>
    <row r="198" spans="1:5" s="7" customFormat="1" ht="20.25" x14ac:dyDescent="0.25">
      <c r="A198" s="26"/>
      <c r="B198" s="26"/>
      <c r="C198" s="27"/>
      <c r="D198" s="27"/>
      <c r="E198" s="143"/>
    </row>
    <row r="199" spans="1:5" s="7" customFormat="1" ht="20.25" x14ac:dyDescent="0.25">
      <c r="A199" s="26"/>
      <c r="B199" s="26"/>
      <c r="C199" s="27"/>
      <c r="D199" s="27"/>
      <c r="E199" s="143"/>
    </row>
    <row r="200" spans="1:5" s="7" customFormat="1" ht="20.25" x14ac:dyDescent="0.25">
      <c r="A200" s="26"/>
      <c r="B200" s="26"/>
      <c r="C200" s="27"/>
      <c r="D200" s="27"/>
      <c r="E200" s="143"/>
    </row>
    <row r="201" spans="1:5" s="7" customFormat="1" ht="20.25" x14ac:dyDescent="0.25">
      <c r="A201" s="26"/>
      <c r="B201" s="26"/>
      <c r="C201" s="27"/>
      <c r="D201" s="27"/>
      <c r="E201" s="143"/>
    </row>
    <row r="202" spans="1:5" s="7" customFormat="1" ht="20.25" x14ac:dyDescent="0.25">
      <c r="A202" s="26"/>
      <c r="B202" s="26"/>
      <c r="C202" s="27"/>
      <c r="D202" s="27"/>
      <c r="E202" s="143"/>
    </row>
    <row r="203" spans="1:5" s="7" customFormat="1" ht="20.25" x14ac:dyDescent="0.25">
      <c r="A203" s="26"/>
      <c r="B203" s="26"/>
      <c r="C203" s="27"/>
      <c r="D203" s="27"/>
      <c r="E203" s="143"/>
    </row>
    <row r="204" spans="1:5" s="7" customFormat="1" ht="20.25" x14ac:dyDescent="0.25">
      <c r="A204" s="26"/>
      <c r="B204" s="26"/>
      <c r="C204" s="27"/>
      <c r="D204" s="27"/>
      <c r="E204" s="143"/>
    </row>
    <row r="205" spans="1:5" s="7" customFormat="1" ht="20.25" x14ac:dyDescent="0.25">
      <c r="A205" s="26"/>
      <c r="B205" s="26"/>
      <c r="C205" s="27"/>
      <c r="D205" s="27"/>
      <c r="E205" s="143"/>
    </row>
    <row r="206" spans="1:5" s="7" customFormat="1" ht="20.25" x14ac:dyDescent="0.25">
      <c r="A206" s="26"/>
      <c r="B206" s="26"/>
      <c r="C206" s="27"/>
      <c r="D206" s="27"/>
      <c r="E206" s="143"/>
    </row>
    <row r="207" spans="1:5" s="7" customFormat="1" ht="20.25" x14ac:dyDescent="0.25">
      <c r="A207" s="26"/>
      <c r="B207" s="26"/>
      <c r="C207" s="27"/>
      <c r="D207" s="27"/>
      <c r="E207" s="143"/>
    </row>
    <row r="208" spans="1:5" s="7" customFormat="1" ht="20.25" x14ac:dyDescent="0.25">
      <c r="A208" s="26"/>
      <c r="B208" s="26"/>
      <c r="C208" s="27"/>
      <c r="D208" s="27"/>
      <c r="E208" s="143"/>
    </row>
    <row r="209" spans="1:5" s="7" customFormat="1" ht="20.25" x14ac:dyDescent="0.25">
      <c r="A209" s="26"/>
      <c r="B209" s="26"/>
      <c r="C209" s="27"/>
      <c r="D209" s="27"/>
      <c r="E209" s="143"/>
    </row>
    <row r="210" spans="1:5" s="7" customFormat="1" ht="20.25" x14ac:dyDescent="0.25">
      <c r="A210" s="26"/>
      <c r="B210" s="26"/>
      <c r="C210" s="27"/>
      <c r="D210" s="27"/>
      <c r="E210" s="143"/>
    </row>
    <row r="211" spans="1:5" s="7" customFormat="1" ht="20.25" x14ac:dyDescent="0.25">
      <c r="A211" s="26"/>
      <c r="B211" s="26"/>
      <c r="C211" s="27"/>
      <c r="D211" s="27"/>
      <c r="E211" s="143"/>
    </row>
    <row r="212" spans="1:5" s="7" customFormat="1" ht="20.25" x14ac:dyDescent="0.25">
      <c r="A212" s="26"/>
      <c r="B212" s="26"/>
      <c r="C212" s="27"/>
      <c r="D212" s="27"/>
      <c r="E212" s="143"/>
    </row>
    <row r="213" spans="1:5" s="7" customFormat="1" ht="20.25" x14ac:dyDescent="0.25">
      <c r="A213" s="26"/>
      <c r="B213" s="26"/>
      <c r="C213" s="27"/>
      <c r="D213" s="27"/>
      <c r="E213" s="143"/>
    </row>
    <row r="214" spans="1:5" s="7" customFormat="1" ht="20.25" x14ac:dyDescent="0.25">
      <c r="A214" s="26"/>
      <c r="B214" s="26"/>
      <c r="C214" s="27"/>
      <c r="D214" s="27"/>
      <c r="E214" s="143"/>
    </row>
    <row r="215" spans="1:5" s="7" customFormat="1" ht="20.25" x14ac:dyDescent="0.25">
      <c r="A215" s="26"/>
      <c r="B215" s="26"/>
      <c r="C215" s="27"/>
      <c r="D215" s="27"/>
      <c r="E215" s="143"/>
    </row>
    <row r="216" spans="1:5" s="7" customFormat="1" ht="20.25" x14ac:dyDescent="0.25">
      <c r="A216" s="26"/>
      <c r="B216" s="26"/>
      <c r="C216" s="27"/>
      <c r="D216" s="27"/>
      <c r="E216" s="143"/>
    </row>
    <row r="217" spans="1:5" s="7" customFormat="1" ht="20.25" x14ac:dyDescent="0.25">
      <c r="A217" s="26"/>
      <c r="B217" s="26"/>
      <c r="C217" s="27"/>
      <c r="D217" s="27"/>
      <c r="E217" s="143"/>
    </row>
    <row r="218" spans="1:5" s="7" customFormat="1" ht="20.25" x14ac:dyDescent="0.25">
      <c r="A218" s="26"/>
      <c r="B218" s="26"/>
      <c r="C218" s="27"/>
      <c r="D218" s="27"/>
      <c r="E218" s="143"/>
    </row>
    <row r="219" spans="1:5" s="7" customFormat="1" ht="20.25" x14ac:dyDescent="0.25">
      <c r="A219" s="26"/>
      <c r="B219" s="26"/>
      <c r="C219" s="27"/>
      <c r="D219" s="27"/>
      <c r="E219" s="143"/>
    </row>
    <row r="220" spans="1:5" s="7" customFormat="1" ht="20.25" x14ac:dyDescent="0.25">
      <c r="A220" s="26"/>
      <c r="B220" s="26"/>
      <c r="C220" s="27"/>
      <c r="D220" s="27"/>
      <c r="E220" s="143"/>
    </row>
    <row r="221" spans="1:5" s="7" customFormat="1" ht="20.25" x14ac:dyDescent="0.25">
      <c r="A221" s="26"/>
      <c r="B221" s="26"/>
      <c r="C221" s="27"/>
      <c r="D221" s="27"/>
      <c r="E221" s="143"/>
    </row>
    <row r="222" spans="1:5" s="7" customFormat="1" ht="20.25" x14ac:dyDescent="0.25">
      <c r="A222" s="26"/>
      <c r="B222" s="26"/>
      <c r="C222" s="27"/>
      <c r="D222" s="27"/>
      <c r="E222" s="143"/>
    </row>
    <row r="223" spans="1:5" s="7" customFormat="1" ht="20.25" x14ac:dyDescent="0.25">
      <c r="A223" s="26"/>
      <c r="B223" s="26"/>
      <c r="C223" s="27"/>
      <c r="D223" s="27"/>
      <c r="E223" s="143"/>
    </row>
    <row r="224" spans="1:5" s="7" customFormat="1" ht="20.25" x14ac:dyDescent="0.25">
      <c r="A224" s="26"/>
      <c r="B224" s="26"/>
      <c r="C224" s="27"/>
      <c r="D224" s="27"/>
      <c r="E224" s="143"/>
    </row>
    <row r="225" spans="1:7" s="7" customFormat="1" ht="20.25" x14ac:dyDescent="0.25">
      <c r="A225" s="26"/>
      <c r="B225" s="26"/>
      <c r="C225" s="27"/>
      <c r="D225" s="27"/>
      <c r="E225" s="143"/>
    </row>
    <row r="226" spans="1:7" s="7" customFormat="1" ht="20.25" x14ac:dyDescent="0.25">
      <c r="A226" s="26"/>
      <c r="B226" s="26"/>
      <c r="C226" s="27"/>
      <c r="D226" s="27"/>
      <c r="E226" s="143"/>
    </row>
    <row r="227" spans="1:7" s="7" customFormat="1" ht="20.25" x14ac:dyDescent="0.25">
      <c r="A227" s="26"/>
      <c r="B227" s="26"/>
      <c r="C227" s="27"/>
      <c r="D227" s="27"/>
      <c r="E227" s="143"/>
    </row>
    <row r="228" spans="1:7" s="7" customFormat="1" ht="20.25" x14ac:dyDescent="0.25">
      <c r="A228" s="26"/>
      <c r="B228" s="26"/>
      <c r="C228" s="27"/>
      <c r="D228" s="27"/>
      <c r="E228" s="143"/>
    </row>
    <row r="229" spans="1:7" s="7" customFormat="1" ht="20.25" x14ac:dyDescent="0.25">
      <c r="A229" s="26"/>
      <c r="B229" s="26"/>
      <c r="C229" s="27"/>
      <c r="D229" s="27"/>
      <c r="E229" s="143"/>
    </row>
    <row r="230" spans="1:7" s="7" customFormat="1" ht="20.25" x14ac:dyDescent="0.25">
      <c r="A230" s="26"/>
      <c r="B230" s="26"/>
      <c r="C230" s="27"/>
      <c r="D230" s="27"/>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str" cm="1">
        <f t="array" ref="B249:B251">_xlfn.UNIQUE(Tabla1[[#All],[Criterios]])</f>
        <v>Criterios</v>
      </c>
      <c r="C249" s="33"/>
      <c r="E249" s="138"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61" t="s">
        <v>140</v>
      </c>
      <c r="C1" s="362"/>
      <c r="D1" s="362"/>
      <c r="E1" s="362"/>
      <c r="F1" s="363"/>
    </row>
    <row r="2" spans="2:11" ht="16.5" thickBot="1" x14ac:dyDescent="0.3">
      <c r="B2" s="36"/>
      <c r="C2" s="36"/>
      <c r="D2" s="36"/>
      <c r="E2" s="36"/>
      <c r="F2" s="36"/>
      <c r="I2" s="146"/>
      <c r="J2" s="160" t="s">
        <v>56</v>
      </c>
      <c r="K2" s="160" t="s">
        <v>57</v>
      </c>
    </row>
    <row r="3" spans="2:11" ht="16.5" thickBot="1" x14ac:dyDescent="0.25">
      <c r="B3" s="364" t="s">
        <v>141</v>
      </c>
      <c r="C3" s="365"/>
      <c r="D3" s="365"/>
      <c r="E3" s="37" t="s">
        <v>142</v>
      </c>
      <c r="F3" s="38" t="s">
        <v>143</v>
      </c>
      <c r="I3" s="159" t="s">
        <v>52</v>
      </c>
      <c r="J3" s="150">
        <v>0.5</v>
      </c>
      <c r="K3" s="150">
        <v>0.45</v>
      </c>
    </row>
    <row r="4" spans="2:11" ht="31.5" x14ac:dyDescent="0.2">
      <c r="B4" s="366" t="s">
        <v>144</v>
      </c>
      <c r="C4" s="368" t="s">
        <v>31</v>
      </c>
      <c r="D4" s="39" t="s">
        <v>52</v>
      </c>
      <c r="E4" s="40" t="s">
        <v>145</v>
      </c>
      <c r="F4" s="41">
        <v>0.25</v>
      </c>
      <c r="I4" s="160" t="s">
        <v>53</v>
      </c>
      <c r="J4" s="150">
        <v>0.4</v>
      </c>
      <c r="K4" s="150">
        <v>0.35</v>
      </c>
    </row>
    <row r="5" spans="2:11" ht="47.25" x14ac:dyDescent="0.2">
      <c r="B5" s="367"/>
      <c r="C5" s="369"/>
      <c r="D5" s="42" t="s">
        <v>53</v>
      </c>
      <c r="E5" s="43" t="s">
        <v>146</v>
      </c>
      <c r="F5" s="44">
        <v>0.15</v>
      </c>
      <c r="I5" s="160" t="s">
        <v>54</v>
      </c>
      <c r="J5" s="150">
        <v>0.35</v>
      </c>
      <c r="K5" s="150">
        <v>0.3</v>
      </c>
    </row>
    <row r="6" spans="2:11" ht="47.25" x14ac:dyDescent="0.2">
      <c r="B6" s="367"/>
      <c r="C6" s="369"/>
      <c r="D6" s="42" t="s">
        <v>54</v>
      </c>
      <c r="E6" s="43" t="s">
        <v>147</v>
      </c>
      <c r="F6" s="44">
        <v>0.1</v>
      </c>
    </row>
    <row r="7" spans="2:11" ht="63" x14ac:dyDescent="0.2">
      <c r="B7" s="367"/>
      <c r="C7" s="369" t="s">
        <v>32</v>
      </c>
      <c r="D7" s="42" t="s">
        <v>56</v>
      </c>
      <c r="E7" s="43" t="s">
        <v>148</v>
      </c>
      <c r="F7" s="44">
        <v>0.25</v>
      </c>
      <c r="G7" s="147"/>
    </row>
    <row r="8" spans="2:11" ht="31.5" x14ac:dyDescent="0.2">
      <c r="B8" s="367"/>
      <c r="C8" s="369"/>
      <c r="D8" s="42" t="s">
        <v>57</v>
      </c>
      <c r="E8" s="43" t="s">
        <v>149</v>
      </c>
      <c r="F8" s="44">
        <v>0.2</v>
      </c>
      <c r="G8" s="147"/>
    </row>
    <row r="9" spans="2:11" ht="47.25" x14ac:dyDescent="0.2">
      <c r="B9" s="367" t="s">
        <v>150</v>
      </c>
      <c r="C9" s="369" t="s">
        <v>34</v>
      </c>
      <c r="D9" s="42" t="s">
        <v>59</v>
      </c>
      <c r="E9" s="43" t="s">
        <v>151</v>
      </c>
      <c r="F9" s="45" t="s">
        <v>152</v>
      </c>
    </row>
    <row r="10" spans="2:11" ht="63" x14ac:dyDescent="0.2">
      <c r="B10" s="367"/>
      <c r="C10" s="369"/>
      <c r="D10" s="42" t="s">
        <v>153</v>
      </c>
      <c r="E10" s="43" t="s">
        <v>154</v>
      </c>
      <c r="F10" s="45" t="s">
        <v>152</v>
      </c>
    </row>
    <row r="11" spans="2:11" ht="47.25" x14ac:dyDescent="0.2">
      <c r="B11" s="367"/>
      <c r="C11" s="369" t="s">
        <v>35</v>
      </c>
      <c r="D11" s="42" t="s">
        <v>62</v>
      </c>
      <c r="E11" s="43" t="s">
        <v>155</v>
      </c>
      <c r="F11" s="45" t="s">
        <v>152</v>
      </c>
    </row>
    <row r="12" spans="2:11" ht="47.25" x14ac:dyDescent="0.2">
      <c r="B12" s="367"/>
      <c r="C12" s="369"/>
      <c r="D12" s="42" t="s">
        <v>63</v>
      </c>
      <c r="E12" s="43" t="s">
        <v>156</v>
      </c>
      <c r="F12" s="45" t="s">
        <v>152</v>
      </c>
    </row>
    <row r="13" spans="2:11" ht="31.5" x14ac:dyDescent="0.2">
      <c r="B13" s="367"/>
      <c r="C13" s="369" t="s">
        <v>36</v>
      </c>
      <c r="D13" s="42" t="s">
        <v>65</v>
      </c>
      <c r="E13" s="43" t="s">
        <v>157</v>
      </c>
      <c r="F13" s="45" t="s">
        <v>152</v>
      </c>
    </row>
    <row r="14" spans="2:11" ht="32.25" thickBot="1" x14ac:dyDescent="0.25">
      <c r="B14" s="370"/>
      <c r="C14" s="371"/>
      <c r="D14" s="46" t="s">
        <v>66</v>
      </c>
      <c r="E14" s="47" t="s">
        <v>158</v>
      </c>
      <c r="F14" s="48" t="s">
        <v>152</v>
      </c>
    </row>
    <row r="15" spans="2:11" ht="49.5" customHeight="1" x14ac:dyDescent="0.2">
      <c r="B15" s="360" t="s">
        <v>159</v>
      </c>
      <c r="C15" s="360"/>
      <c r="D15" s="360"/>
      <c r="E15" s="360"/>
      <c r="F15" s="360"/>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7" workbookViewId="0">
      <selection activeCell="AT38" sqref="AT38:AU44"/>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72" t="s">
        <v>351</v>
      </c>
      <c r="C4" s="372"/>
      <c r="D4" s="372"/>
      <c r="E4" s="372"/>
      <c r="F4" s="372"/>
      <c r="G4" s="372"/>
      <c r="H4" s="372"/>
      <c r="I4" s="372"/>
      <c r="J4" s="373" t="s">
        <v>8</v>
      </c>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T4" s="374" t="s">
        <v>25</v>
      </c>
      <c r="AU4" s="374"/>
    </row>
    <row r="5" spans="2:47" x14ac:dyDescent="0.25">
      <c r="B5" s="372"/>
      <c r="C5" s="372"/>
      <c r="D5" s="372"/>
      <c r="E5" s="372"/>
      <c r="F5" s="372"/>
      <c r="G5" s="372"/>
      <c r="H5" s="372"/>
      <c r="I5" s="372"/>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T5" s="374"/>
      <c r="AU5" s="374"/>
    </row>
    <row r="6" spans="2:47" x14ac:dyDescent="0.25">
      <c r="B6" s="372"/>
      <c r="C6" s="372"/>
      <c r="D6" s="372"/>
      <c r="E6" s="372"/>
      <c r="F6" s="372"/>
      <c r="G6" s="372"/>
      <c r="H6" s="372"/>
      <c r="I6" s="372"/>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T6" s="374"/>
      <c r="AU6" s="374"/>
    </row>
    <row r="7" spans="2:47" ht="15.75" thickBot="1" x14ac:dyDescent="0.3"/>
    <row r="8" spans="2:47" ht="15.75" x14ac:dyDescent="0.25">
      <c r="B8" s="375" t="s">
        <v>109</v>
      </c>
      <c r="C8" s="375"/>
      <c r="D8" s="376"/>
      <c r="E8" s="377" t="s">
        <v>160</v>
      </c>
      <c r="F8" s="378"/>
      <c r="G8" s="378"/>
      <c r="H8" s="378"/>
      <c r="I8" s="379"/>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386" t="s">
        <v>161</v>
      </c>
      <c r="AO8" s="387"/>
      <c r="AP8" s="387"/>
      <c r="AQ8" s="387"/>
      <c r="AR8" s="387"/>
      <c r="AS8" s="388"/>
      <c r="AT8" s="395" t="s">
        <v>350</v>
      </c>
      <c r="AU8" s="395"/>
    </row>
    <row r="9" spans="2:47" ht="15.75" x14ac:dyDescent="0.25">
      <c r="B9" s="375"/>
      <c r="C9" s="375"/>
      <c r="D9" s="376"/>
      <c r="E9" s="380"/>
      <c r="F9" s="381"/>
      <c r="G9" s="381"/>
      <c r="H9" s="381"/>
      <c r="I9" s="382"/>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389"/>
      <c r="AO9" s="390"/>
      <c r="AP9" s="390"/>
      <c r="AQ9" s="390"/>
      <c r="AR9" s="390"/>
      <c r="AS9" s="391"/>
      <c r="AT9" s="395"/>
      <c r="AU9" s="395"/>
    </row>
    <row r="10" spans="2:47" ht="15.75" x14ac:dyDescent="0.25">
      <c r="B10" s="375"/>
      <c r="C10" s="375"/>
      <c r="D10" s="376"/>
      <c r="E10" s="380"/>
      <c r="F10" s="381"/>
      <c r="G10" s="381"/>
      <c r="H10" s="381"/>
      <c r="I10" s="382"/>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389"/>
      <c r="AO10" s="390"/>
      <c r="AP10" s="390"/>
      <c r="AQ10" s="390"/>
      <c r="AR10" s="390"/>
      <c r="AS10" s="391"/>
      <c r="AT10" s="395"/>
      <c r="AU10" s="395"/>
    </row>
    <row r="11" spans="2:47" ht="15.75" x14ac:dyDescent="0.25">
      <c r="B11" s="375"/>
      <c r="C11" s="375"/>
      <c r="D11" s="376"/>
      <c r="E11" s="380"/>
      <c r="F11" s="381"/>
      <c r="G11" s="381"/>
      <c r="H11" s="381"/>
      <c r="I11" s="382"/>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389"/>
      <c r="AO11" s="390"/>
      <c r="AP11" s="390"/>
      <c r="AQ11" s="390"/>
      <c r="AR11" s="390"/>
      <c r="AS11" s="391"/>
      <c r="AT11" s="395"/>
      <c r="AU11" s="395"/>
    </row>
    <row r="12" spans="2:47" ht="15.75" x14ac:dyDescent="0.25">
      <c r="B12" s="375"/>
      <c r="C12" s="375"/>
      <c r="D12" s="376"/>
      <c r="E12" s="380"/>
      <c r="F12" s="381"/>
      <c r="G12" s="381"/>
      <c r="H12" s="381"/>
      <c r="I12" s="382"/>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389"/>
      <c r="AO12" s="390"/>
      <c r="AP12" s="390"/>
      <c r="AQ12" s="390"/>
      <c r="AR12" s="390"/>
      <c r="AS12" s="391"/>
      <c r="AT12" s="395"/>
      <c r="AU12" s="395"/>
    </row>
    <row r="13" spans="2:47" ht="15.75" x14ac:dyDescent="0.25">
      <c r="B13" s="375"/>
      <c r="C13" s="375"/>
      <c r="D13" s="376"/>
      <c r="E13" s="380"/>
      <c r="F13" s="381"/>
      <c r="G13" s="381"/>
      <c r="H13" s="381"/>
      <c r="I13" s="382"/>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389"/>
      <c r="AO13" s="390"/>
      <c r="AP13" s="390"/>
      <c r="AQ13" s="390"/>
      <c r="AR13" s="390"/>
      <c r="AS13" s="391"/>
      <c r="AT13" s="395"/>
      <c r="AU13" s="395"/>
    </row>
    <row r="14" spans="2:47" ht="5.25" customHeight="1" thickBot="1" x14ac:dyDescent="0.3">
      <c r="B14" s="375"/>
      <c r="C14" s="375"/>
      <c r="D14" s="376"/>
      <c r="E14" s="380"/>
      <c r="F14" s="381"/>
      <c r="G14" s="381"/>
      <c r="H14" s="381"/>
      <c r="I14" s="382"/>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389"/>
      <c r="AO14" s="390"/>
      <c r="AP14" s="390"/>
      <c r="AQ14" s="390"/>
      <c r="AR14" s="390"/>
      <c r="AS14" s="391"/>
      <c r="AT14" s="395"/>
      <c r="AU14" s="395"/>
    </row>
    <row r="15" spans="2:47" ht="16.5" hidden="1" thickBot="1" x14ac:dyDescent="0.3">
      <c r="B15" s="375"/>
      <c r="C15" s="375"/>
      <c r="D15" s="376"/>
      <c r="E15" s="380"/>
      <c r="F15" s="381"/>
      <c r="G15" s="381"/>
      <c r="H15" s="381"/>
      <c r="I15" s="382"/>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389"/>
      <c r="AO15" s="390"/>
      <c r="AP15" s="390"/>
      <c r="AQ15" s="390"/>
      <c r="AR15" s="390"/>
      <c r="AS15" s="391"/>
      <c r="AT15" s="36"/>
      <c r="AU15" s="36"/>
    </row>
    <row r="16" spans="2:47" ht="16.5" hidden="1" thickBot="1" x14ac:dyDescent="0.3">
      <c r="B16" s="375"/>
      <c r="C16" s="375"/>
      <c r="D16" s="376"/>
      <c r="E16" s="380"/>
      <c r="F16" s="381"/>
      <c r="G16" s="381"/>
      <c r="H16" s="381"/>
      <c r="I16" s="382"/>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389"/>
      <c r="AO16" s="390"/>
      <c r="AP16" s="390"/>
      <c r="AQ16" s="390"/>
      <c r="AR16" s="390"/>
      <c r="AS16" s="391"/>
      <c r="AT16" s="36"/>
      <c r="AU16" s="36"/>
    </row>
    <row r="17" spans="2:47" ht="16.5" hidden="1" thickBot="1" x14ac:dyDescent="0.3">
      <c r="B17" s="375"/>
      <c r="C17" s="375"/>
      <c r="D17" s="376"/>
      <c r="E17" s="383"/>
      <c r="F17" s="384"/>
      <c r="G17" s="384"/>
      <c r="H17" s="384"/>
      <c r="I17" s="385"/>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392"/>
      <c r="AO17" s="393"/>
      <c r="AP17" s="393"/>
      <c r="AQ17" s="393"/>
      <c r="AR17" s="393"/>
      <c r="AS17" s="394"/>
      <c r="AT17" s="36"/>
      <c r="AU17" s="36"/>
    </row>
    <row r="18" spans="2:47" ht="15.75" customHeight="1" x14ac:dyDescent="0.25">
      <c r="B18" s="375"/>
      <c r="C18" s="375"/>
      <c r="D18" s="376"/>
      <c r="E18" s="377" t="s">
        <v>162</v>
      </c>
      <c r="F18" s="378"/>
      <c r="G18" s="378"/>
      <c r="H18" s="378"/>
      <c r="I18" s="378"/>
      <c r="J18" s="195" t="s">
        <v>348</v>
      </c>
      <c r="K18" s="196" t="s">
        <v>348</v>
      </c>
      <c r="L18" s="196" t="s">
        <v>348</v>
      </c>
      <c r="M18" s="196" t="s">
        <v>348</v>
      </c>
      <c r="N18" s="196" t="s">
        <v>348</v>
      </c>
      <c r="O18" s="197" t="s">
        <v>348</v>
      </c>
      <c r="P18" s="195" t="s">
        <v>348</v>
      </c>
      <c r="Q18" s="19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397" t="s">
        <v>163</v>
      </c>
      <c r="AO18" s="398"/>
      <c r="AP18" s="398"/>
      <c r="AQ18" s="398"/>
      <c r="AR18" s="398"/>
      <c r="AS18" s="398"/>
      <c r="AT18" s="403" t="s">
        <v>349</v>
      </c>
      <c r="AU18" s="404"/>
    </row>
    <row r="19" spans="2:47" ht="15.75" customHeight="1" x14ac:dyDescent="0.25">
      <c r="B19" s="375"/>
      <c r="C19" s="375"/>
      <c r="D19" s="376"/>
      <c r="E19" s="396"/>
      <c r="F19" s="381"/>
      <c r="G19" s="381"/>
      <c r="H19" s="381"/>
      <c r="I19" s="381"/>
      <c r="J19" s="198" t="s">
        <v>348</v>
      </c>
      <c r="K19" s="199" t="s">
        <v>348</v>
      </c>
      <c r="L19" s="199" t="s">
        <v>348</v>
      </c>
      <c r="M19" s="199" t="s">
        <v>348</v>
      </c>
      <c r="N19" s="199" t="s">
        <v>348</v>
      </c>
      <c r="O19" s="200" t="s">
        <v>348</v>
      </c>
      <c r="P19" s="198" t="s">
        <v>348</v>
      </c>
      <c r="Q19" s="19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399"/>
      <c r="AO19" s="400"/>
      <c r="AP19" s="400"/>
      <c r="AQ19" s="400"/>
      <c r="AR19" s="400"/>
      <c r="AS19" s="400"/>
      <c r="AT19" s="405"/>
      <c r="AU19" s="406"/>
    </row>
    <row r="20" spans="2:47" ht="15.75" customHeight="1" x14ac:dyDescent="0.25">
      <c r="B20" s="375"/>
      <c r="C20" s="375"/>
      <c r="D20" s="376"/>
      <c r="E20" s="380"/>
      <c r="F20" s="381"/>
      <c r="G20" s="381"/>
      <c r="H20" s="381"/>
      <c r="I20" s="381"/>
      <c r="J20" s="198" t="s">
        <v>348</v>
      </c>
      <c r="K20" s="199" t="s">
        <v>348</v>
      </c>
      <c r="L20" s="199" t="s">
        <v>348</v>
      </c>
      <c r="M20" s="199" t="s">
        <v>348</v>
      </c>
      <c r="N20" s="199" t="s">
        <v>348</v>
      </c>
      <c r="O20" s="200" t="s">
        <v>348</v>
      </c>
      <c r="P20" s="198" t="s">
        <v>348</v>
      </c>
      <c r="Q20" s="19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399"/>
      <c r="AO20" s="400"/>
      <c r="AP20" s="400"/>
      <c r="AQ20" s="400"/>
      <c r="AR20" s="400"/>
      <c r="AS20" s="400"/>
      <c r="AT20" s="405"/>
      <c r="AU20" s="406"/>
    </row>
    <row r="21" spans="2:47" ht="15.75" customHeight="1" x14ac:dyDescent="0.25">
      <c r="B21" s="375"/>
      <c r="C21" s="375"/>
      <c r="D21" s="376"/>
      <c r="E21" s="380"/>
      <c r="F21" s="381"/>
      <c r="G21" s="381"/>
      <c r="H21" s="381"/>
      <c r="I21" s="381"/>
      <c r="J21" s="198" t="s">
        <v>348</v>
      </c>
      <c r="K21" s="199" t="s">
        <v>348</v>
      </c>
      <c r="L21" s="199" t="s">
        <v>348</v>
      </c>
      <c r="M21" s="199" t="s">
        <v>348</v>
      </c>
      <c r="N21" s="199" t="s">
        <v>348</v>
      </c>
      <c r="O21" s="200" t="s">
        <v>348</v>
      </c>
      <c r="P21" s="198" t="s">
        <v>348</v>
      </c>
      <c r="Q21" s="19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399"/>
      <c r="AO21" s="400"/>
      <c r="AP21" s="400"/>
      <c r="AQ21" s="400"/>
      <c r="AR21" s="400"/>
      <c r="AS21" s="400"/>
      <c r="AT21" s="405"/>
      <c r="AU21" s="406"/>
    </row>
    <row r="22" spans="2:47" ht="15.75" customHeight="1" x14ac:dyDescent="0.25">
      <c r="B22" s="375"/>
      <c r="C22" s="375"/>
      <c r="D22" s="376"/>
      <c r="E22" s="380"/>
      <c r="F22" s="381"/>
      <c r="G22" s="381"/>
      <c r="H22" s="381"/>
      <c r="I22" s="381"/>
      <c r="J22" s="198" t="s">
        <v>348</v>
      </c>
      <c r="K22" s="199" t="s">
        <v>348</v>
      </c>
      <c r="L22" s="199" t="s">
        <v>348</v>
      </c>
      <c r="M22" s="199" t="s">
        <v>348</v>
      </c>
      <c r="N22" s="199" t="s">
        <v>348</v>
      </c>
      <c r="O22" s="200" t="s">
        <v>348</v>
      </c>
      <c r="P22" s="198" t="s">
        <v>348</v>
      </c>
      <c r="Q22" s="19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399"/>
      <c r="AO22" s="400"/>
      <c r="AP22" s="400"/>
      <c r="AQ22" s="400"/>
      <c r="AR22" s="400"/>
      <c r="AS22" s="400"/>
      <c r="AT22" s="405"/>
      <c r="AU22" s="406"/>
    </row>
    <row r="23" spans="2:47" ht="0.75" customHeight="1" x14ac:dyDescent="0.25">
      <c r="B23" s="375"/>
      <c r="C23" s="375"/>
      <c r="D23" s="376"/>
      <c r="E23" s="380"/>
      <c r="F23" s="381"/>
      <c r="G23" s="381"/>
      <c r="H23" s="381"/>
      <c r="I23" s="381"/>
      <c r="J23" s="198" t="s">
        <v>348</v>
      </c>
      <c r="K23" s="199" t="s">
        <v>348</v>
      </c>
      <c r="L23" s="199" t="s">
        <v>348</v>
      </c>
      <c r="M23" s="199" t="s">
        <v>348</v>
      </c>
      <c r="N23" s="199" t="s">
        <v>348</v>
      </c>
      <c r="O23" s="200" t="s">
        <v>348</v>
      </c>
      <c r="P23" s="198" t="s">
        <v>348</v>
      </c>
      <c r="Q23" s="19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399"/>
      <c r="AO23" s="400"/>
      <c r="AP23" s="400"/>
      <c r="AQ23" s="400"/>
      <c r="AR23" s="400"/>
      <c r="AS23" s="400"/>
      <c r="AT23" s="405"/>
      <c r="AU23" s="406"/>
    </row>
    <row r="24" spans="2:47" ht="15.75" hidden="1" customHeight="1" x14ac:dyDescent="0.25">
      <c r="B24" s="375"/>
      <c r="C24" s="375"/>
      <c r="D24" s="376"/>
      <c r="E24" s="380"/>
      <c r="F24" s="381"/>
      <c r="G24" s="381"/>
      <c r="H24" s="381"/>
      <c r="I24" s="381"/>
      <c r="J24" s="198" t="s">
        <v>348</v>
      </c>
      <c r="K24" s="199" t="s">
        <v>348</v>
      </c>
      <c r="L24" s="199" t="s">
        <v>348</v>
      </c>
      <c r="M24" s="199" t="s">
        <v>348</v>
      </c>
      <c r="N24" s="199" t="s">
        <v>348</v>
      </c>
      <c r="O24" s="200" t="s">
        <v>348</v>
      </c>
      <c r="P24" s="198" t="s">
        <v>348</v>
      </c>
      <c r="Q24" s="19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399"/>
      <c r="AO24" s="400"/>
      <c r="AP24" s="400"/>
      <c r="AQ24" s="400"/>
      <c r="AR24" s="400"/>
      <c r="AS24" s="400"/>
      <c r="AT24" s="405"/>
      <c r="AU24" s="406"/>
    </row>
    <row r="25" spans="2:47" ht="15.75" hidden="1" customHeight="1" thickBot="1" x14ac:dyDescent="0.3">
      <c r="B25" s="375"/>
      <c r="C25" s="375"/>
      <c r="D25" s="376"/>
      <c r="E25" s="380"/>
      <c r="F25" s="381"/>
      <c r="G25" s="381"/>
      <c r="H25" s="381"/>
      <c r="I25" s="381"/>
      <c r="J25" s="198" t="s">
        <v>348</v>
      </c>
      <c r="K25" s="199" t="s">
        <v>348</v>
      </c>
      <c r="L25" s="199" t="s">
        <v>348</v>
      </c>
      <c r="M25" s="199" t="s">
        <v>348</v>
      </c>
      <c r="N25" s="199" t="s">
        <v>348</v>
      </c>
      <c r="O25" s="200" t="s">
        <v>348</v>
      </c>
      <c r="P25" s="198" t="s">
        <v>348</v>
      </c>
      <c r="Q25" s="19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399"/>
      <c r="AO25" s="400"/>
      <c r="AP25" s="400"/>
      <c r="AQ25" s="400"/>
      <c r="AR25" s="400"/>
      <c r="AS25" s="400"/>
      <c r="AT25" s="405"/>
      <c r="AU25" s="406"/>
    </row>
    <row r="26" spans="2:47" ht="15.75" hidden="1" customHeight="1" thickBot="1" x14ac:dyDescent="0.3">
      <c r="B26" s="375"/>
      <c r="C26" s="375"/>
      <c r="D26" s="376"/>
      <c r="E26" s="380"/>
      <c r="F26" s="381"/>
      <c r="G26" s="381"/>
      <c r="H26" s="381"/>
      <c r="I26" s="381"/>
      <c r="J26" s="198" t="s">
        <v>348</v>
      </c>
      <c r="K26" s="199" t="s">
        <v>348</v>
      </c>
      <c r="L26" s="199" t="s">
        <v>348</v>
      </c>
      <c r="M26" s="199" t="s">
        <v>348</v>
      </c>
      <c r="N26" s="199" t="s">
        <v>348</v>
      </c>
      <c r="O26" s="200" t="s">
        <v>348</v>
      </c>
      <c r="P26" s="198" t="s">
        <v>348</v>
      </c>
      <c r="Q26" s="19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399"/>
      <c r="AO26" s="400"/>
      <c r="AP26" s="400"/>
      <c r="AQ26" s="400"/>
      <c r="AR26" s="400"/>
      <c r="AS26" s="400"/>
      <c r="AT26" s="405"/>
      <c r="AU26" s="406"/>
    </row>
    <row r="27" spans="2:47" ht="21" customHeight="1" thickBot="1" x14ac:dyDescent="0.3">
      <c r="B27" s="375"/>
      <c r="C27" s="375"/>
      <c r="D27" s="376"/>
      <c r="E27" s="383"/>
      <c r="F27" s="384"/>
      <c r="G27" s="384"/>
      <c r="H27" s="384"/>
      <c r="I27" s="384"/>
      <c r="J27" s="201" t="s">
        <v>348</v>
      </c>
      <c r="K27" s="202" t="s">
        <v>348</v>
      </c>
      <c r="L27" s="202" t="s">
        <v>348</v>
      </c>
      <c r="M27" s="202" t="s">
        <v>348</v>
      </c>
      <c r="N27" s="202" t="s">
        <v>348</v>
      </c>
      <c r="O27" s="203" t="s">
        <v>348</v>
      </c>
      <c r="P27" s="201" t="s">
        <v>348</v>
      </c>
      <c r="Q27" s="20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01"/>
      <c r="AO27" s="402"/>
      <c r="AP27" s="402"/>
      <c r="AQ27" s="402"/>
      <c r="AR27" s="402"/>
      <c r="AS27" s="402"/>
      <c r="AT27" s="407"/>
      <c r="AU27" s="408"/>
    </row>
    <row r="28" spans="2:47" ht="15.75" customHeight="1" x14ac:dyDescent="0.25">
      <c r="B28" s="375"/>
      <c r="C28" s="375"/>
      <c r="D28" s="376"/>
      <c r="E28" s="377" t="s">
        <v>164</v>
      </c>
      <c r="F28" s="378"/>
      <c r="G28" s="378"/>
      <c r="H28" s="378"/>
      <c r="I28" s="379"/>
      <c r="J28" s="195" t="s">
        <v>348</v>
      </c>
      <c r="K28" s="196" t="s">
        <v>348</v>
      </c>
      <c r="L28" s="196" t="s">
        <v>348</v>
      </c>
      <c r="M28" s="196" t="s">
        <v>348</v>
      </c>
      <c r="N28" s="196" t="s">
        <v>348</v>
      </c>
      <c r="O28" s="197" t="s">
        <v>348</v>
      </c>
      <c r="P28" s="195" t="s">
        <v>348</v>
      </c>
      <c r="Q28" s="196" t="s">
        <v>348</v>
      </c>
      <c r="R28" s="196" t="s">
        <v>348</v>
      </c>
      <c r="S28" s="196" t="s">
        <v>348</v>
      </c>
      <c r="T28" s="196" t="s">
        <v>348</v>
      </c>
      <c r="U28" s="197" t="s">
        <v>348</v>
      </c>
      <c r="V28" s="195" t="s">
        <v>348</v>
      </c>
      <c r="W28" s="19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09" t="s">
        <v>127</v>
      </c>
      <c r="AO28" s="410"/>
      <c r="AP28" s="410"/>
      <c r="AQ28" s="410"/>
      <c r="AR28" s="410"/>
      <c r="AS28" s="410"/>
      <c r="AT28" s="395" t="s">
        <v>372</v>
      </c>
      <c r="AU28" s="395"/>
    </row>
    <row r="29" spans="2:47" ht="15.75" x14ac:dyDescent="0.25">
      <c r="B29" s="375"/>
      <c r="C29" s="375"/>
      <c r="D29" s="376"/>
      <c r="E29" s="396"/>
      <c r="F29" s="381"/>
      <c r="G29" s="381"/>
      <c r="H29" s="381"/>
      <c r="I29" s="382"/>
      <c r="J29" s="198" t="s">
        <v>348</v>
      </c>
      <c r="K29" s="199" t="s">
        <v>348</v>
      </c>
      <c r="L29" s="199" t="s">
        <v>348</v>
      </c>
      <c r="M29" s="199" t="s">
        <v>348</v>
      </c>
      <c r="N29" s="199" t="s">
        <v>348</v>
      </c>
      <c r="O29" s="200" t="s">
        <v>348</v>
      </c>
      <c r="P29" s="198" t="s">
        <v>348</v>
      </c>
      <c r="Q29" s="199" t="s">
        <v>348</v>
      </c>
      <c r="R29" s="199" t="s">
        <v>348</v>
      </c>
      <c r="S29" s="199" t="s">
        <v>348</v>
      </c>
      <c r="T29" s="199" t="s">
        <v>348</v>
      </c>
      <c r="U29" s="200" t="s">
        <v>348</v>
      </c>
      <c r="V29" s="198" t="s">
        <v>348</v>
      </c>
      <c r="W29" s="19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11"/>
      <c r="AO29" s="412"/>
      <c r="AP29" s="412"/>
      <c r="AQ29" s="412"/>
      <c r="AR29" s="412"/>
      <c r="AS29" s="412"/>
      <c r="AT29" s="395"/>
      <c r="AU29" s="395"/>
    </row>
    <row r="30" spans="2:47" ht="15.75" x14ac:dyDescent="0.25">
      <c r="B30" s="375"/>
      <c r="C30" s="375"/>
      <c r="D30" s="376"/>
      <c r="E30" s="380"/>
      <c r="F30" s="381"/>
      <c r="G30" s="381"/>
      <c r="H30" s="381"/>
      <c r="I30" s="382"/>
      <c r="J30" s="198" t="s">
        <v>348</v>
      </c>
      <c r="K30" s="199" t="s">
        <v>348</v>
      </c>
      <c r="L30" s="199" t="s">
        <v>348</v>
      </c>
      <c r="M30" s="199" t="s">
        <v>348</v>
      </c>
      <c r="N30" s="199" t="s">
        <v>348</v>
      </c>
      <c r="O30" s="200" t="s">
        <v>348</v>
      </c>
      <c r="P30" s="198" t="s">
        <v>348</v>
      </c>
      <c r="Q30" s="199" t="s">
        <v>348</v>
      </c>
      <c r="R30" s="199" t="s">
        <v>348</v>
      </c>
      <c r="S30" s="199" t="s">
        <v>348</v>
      </c>
      <c r="T30" s="199" t="s">
        <v>348</v>
      </c>
      <c r="U30" s="200" t="s">
        <v>348</v>
      </c>
      <c r="V30" s="198" t="s">
        <v>348</v>
      </c>
      <c r="W30" s="19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11"/>
      <c r="AO30" s="412"/>
      <c r="AP30" s="412"/>
      <c r="AQ30" s="412"/>
      <c r="AR30" s="412"/>
      <c r="AS30" s="412"/>
      <c r="AT30" s="395"/>
      <c r="AU30" s="395"/>
    </row>
    <row r="31" spans="2:47" ht="15.75" x14ac:dyDescent="0.25">
      <c r="B31" s="375"/>
      <c r="C31" s="375"/>
      <c r="D31" s="376"/>
      <c r="E31" s="380"/>
      <c r="F31" s="381"/>
      <c r="G31" s="381"/>
      <c r="H31" s="381"/>
      <c r="I31" s="382"/>
      <c r="J31" s="198" t="s">
        <v>348</v>
      </c>
      <c r="K31" s="199" t="s">
        <v>348</v>
      </c>
      <c r="L31" s="199" t="s">
        <v>348</v>
      </c>
      <c r="M31" s="199" t="s">
        <v>348</v>
      </c>
      <c r="N31" s="199" t="s">
        <v>348</v>
      </c>
      <c r="O31" s="200" t="s">
        <v>348</v>
      </c>
      <c r="P31" s="198" t="s">
        <v>348</v>
      </c>
      <c r="Q31" s="199" t="s">
        <v>348</v>
      </c>
      <c r="R31" s="199" t="s">
        <v>348</v>
      </c>
      <c r="S31" s="199" t="s">
        <v>348</v>
      </c>
      <c r="T31" s="199" t="s">
        <v>348</v>
      </c>
      <c r="U31" s="200" t="s">
        <v>348</v>
      </c>
      <c r="V31" s="198" t="s">
        <v>348</v>
      </c>
      <c r="W31" s="19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11"/>
      <c r="AO31" s="412"/>
      <c r="AP31" s="412"/>
      <c r="AQ31" s="412"/>
      <c r="AR31" s="412"/>
      <c r="AS31" s="412"/>
      <c r="AT31" s="395"/>
      <c r="AU31" s="395"/>
    </row>
    <row r="32" spans="2:47" ht="15.75" x14ac:dyDescent="0.25">
      <c r="B32" s="375"/>
      <c r="C32" s="375"/>
      <c r="D32" s="376"/>
      <c r="E32" s="380"/>
      <c r="F32" s="381"/>
      <c r="G32" s="381"/>
      <c r="H32" s="381"/>
      <c r="I32" s="382"/>
      <c r="J32" s="198" t="s">
        <v>348</v>
      </c>
      <c r="K32" s="199" t="s">
        <v>348</v>
      </c>
      <c r="L32" s="199" t="s">
        <v>348</v>
      </c>
      <c r="M32" s="199" t="s">
        <v>348</v>
      </c>
      <c r="N32" s="199" t="s">
        <v>348</v>
      </c>
      <c r="O32" s="200" t="s">
        <v>348</v>
      </c>
      <c r="P32" s="198" t="s">
        <v>348</v>
      </c>
      <c r="Q32" s="199" t="s">
        <v>348</v>
      </c>
      <c r="R32" s="199" t="s">
        <v>348</v>
      </c>
      <c r="S32" s="199" t="s">
        <v>348</v>
      </c>
      <c r="T32" s="199" t="s">
        <v>348</v>
      </c>
      <c r="U32" s="200" t="s">
        <v>348</v>
      </c>
      <c r="V32" s="198" t="s">
        <v>348</v>
      </c>
      <c r="W32" s="19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11"/>
      <c r="AO32" s="412"/>
      <c r="AP32" s="412"/>
      <c r="AQ32" s="412"/>
      <c r="AR32" s="412"/>
      <c r="AS32" s="412"/>
      <c r="AT32" s="395"/>
      <c r="AU32" s="395"/>
    </row>
    <row r="33" spans="2:47" ht="15.75" x14ac:dyDescent="0.25">
      <c r="B33" s="375"/>
      <c r="C33" s="375"/>
      <c r="D33" s="376"/>
      <c r="E33" s="380"/>
      <c r="F33" s="381"/>
      <c r="G33" s="381"/>
      <c r="H33" s="381"/>
      <c r="I33" s="382"/>
      <c r="J33" s="198" t="s">
        <v>348</v>
      </c>
      <c r="K33" s="199" t="s">
        <v>348</v>
      </c>
      <c r="L33" s="199" t="s">
        <v>348</v>
      </c>
      <c r="M33" s="199" t="s">
        <v>348</v>
      </c>
      <c r="N33" s="199" t="s">
        <v>348</v>
      </c>
      <c r="O33" s="200" t="s">
        <v>348</v>
      </c>
      <c r="P33" s="198" t="s">
        <v>348</v>
      </c>
      <c r="Q33" s="199" t="s">
        <v>348</v>
      </c>
      <c r="R33" s="199" t="s">
        <v>348</v>
      </c>
      <c r="S33" s="199" t="s">
        <v>348</v>
      </c>
      <c r="T33" s="199" t="s">
        <v>348</v>
      </c>
      <c r="U33" s="200" t="s">
        <v>348</v>
      </c>
      <c r="V33" s="198" t="s">
        <v>348</v>
      </c>
      <c r="W33" s="19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11"/>
      <c r="AO33" s="412"/>
      <c r="AP33" s="412"/>
      <c r="AQ33" s="412"/>
      <c r="AR33" s="412"/>
      <c r="AS33" s="412"/>
      <c r="AT33" s="395"/>
      <c r="AU33" s="395"/>
    </row>
    <row r="34" spans="2:47" ht="15.75" x14ac:dyDescent="0.25">
      <c r="B34" s="375"/>
      <c r="C34" s="375"/>
      <c r="D34" s="376"/>
      <c r="E34" s="380"/>
      <c r="F34" s="381"/>
      <c r="G34" s="381"/>
      <c r="H34" s="381"/>
      <c r="I34" s="382"/>
      <c r="J34" s="198" t="s">
        <v>348</v>
      </c>
      <c r="K34" s="199" t="s">
        <v>348</v>
      </c>
      <c r="L34" s="199" t="s">
        <v>348</v>
      </c>
      <c r="M34" s="199" t="s">
        <v>348</v>
      </c>
      <c r="N34" s="199" t="s">
        <v>348</v>
      </c>
      <c r="O34" s="200" t="s">
        <v>348</v>
      </c>
      <c r="P34" s="198" t="s">
        <v>348</v>
      </c>
      <c r="Q34" s="199" t="s">
        <v>348</v>
      </c>
      <c r="R34" s="199" t="s">
        <v>348</v>
      </c>
      <c r="S34" s="199" t="s">
        <v>348</v>
      </c>
      <c r="T34" s="199" t="s">
        <v>348</v>
      </c>
      <c r="U34" s="200" t="s">
        <v>348</v>
      </c>
      <c r="V34" s="198" t="s">
        <v>348</v>
      </c>
      <c r="W34" s="19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11"/>
      <c r="AO34" s="412"/>
      <c r="AP34" s="412"/>
      <c r="AQ34" s="412"/>
      <c r="AR34" s="412"/>
      <c r="AS34" s="412"/>
      <c r="AT34" s="395"/>
      <c r="AU34" s="395"/>
    </row>
    <row r="35" spans="2:47" ht="6" customHeight="1" thickBot="1" x14ac:dyDescent="0.3">
      <c r="B35" s="375"/>
      <c r="C35" s="375"/>
      <c r="D35" s="376"/>
      <c r="E35" s="380"/>
      <c r="F35" s="381"/>
      <c r="G35" s="381"/>
      <c r="H35" s="381"/>
      <c r="I35" s="382"/>
      <c r="J35" s="198" t="s">
        <v>348</v>
      </c>
      <c r="K35" s="199" t="s">
        <v>348</v>
      </c>
      <c r="L35" s="199" t="s">
        <v>348</v>
      </c>
      <c r="M35" s="199" t="s">
        <v>348</v>
      </c>
      <c r="N35" s="199" t="s">
        <v>348</v>
      </c>
      <c r="O35" s="200" t="s">
        <v>348</v>
      </c>
      <c r="P35" s="198" t="s">
        <v>348</v>
      </c>
      <c r="Q35" s="199" t="s">
        <v>348</v>
      </c>
      <c r="R35" s="199" t="s">
        <v>348</v>
      </c>
      <c r="S35" s="199" t="s">
        <v>348</v>
      </c>
      <c r="T35" s="199" t="s">
        <v>348</v>
      </c>
      <c r="U35" s="200" t="s">
        <v>348</v>
      </c>
      <c r="V35" s="198" t="s">
        <v>348</v>
      </c>
      <c r="W35" s="19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11"/>
      <c r="AO35" s="412"/>
      <c r="AP35" s="412"/>
      <c r="AQ35" s="412"/>
      <c r="AR35" s="412"/>
      <c r="AS35" s="412"/>
      <c r="AT35" s="395"/>
      <c r="AU35" s="395"/>
    </row>
    <row r="36" spans="2:47" ht="16.5" hidden="1" thickBot="1" x14ac:dyDescent="0.3">
      <c r="B36" s="375"/>
      <c r="C36" s="375"/>
      <c r="D36" s="376"/>
      <c r="E36" s="380"/>
      <c r="F36" s="381"/>
      <c r="G36" s="381"/>
      <c r="H36" s="381"/>
      <c r="I36" s="382"/>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11"/>
      <c r="AO36" s="412"/>
      <c r="AP36" s="412"/>
      <c r="AQ36" s="412"/>
      <c r="AR36" s="412"/>
      <c r="AS36" s="413"/>
      <c r="AT36" s="36"/>
      <c r="AU36" s="36"/>
    </row>
    <row r="37" spans="2:47" ht="16.5" hidden="1" thickBot="1" x14ac:dyDescent="0.3">
      <c r="B37" s="375"/>
      <c r="C37" s="375"/>
      <c r="D37" s="376"/>
      <c r="E37" s="383"/>
      <c r="F37" s="384"/>
      <c r="G37" s="384"/>
      <c r="H37" s="384"/>
      <c r="I37" s="385"/>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14"/>
      <c r="AO37" s="415"/>
      <c r="AP37" s="415"/>
      <c r="AQ37" s="415"/>
      <c r="AR37" s="415"/>
      <c r="AS37" s="416"/>
      <c r="AT37" s="36"/>
      <c r="AU37" s="36"/>
    </row>
    <row r="38" spans="2:47" ht="15.75" x14ac:dyDescent="0.25">
      <c r="B38" s="375"/>
      <c r="C38" s="375"/>
      <c r="D38" s="376"/>
      <c r="E38" s="377" t="s">
        <v>165</v>
      </c>
      <c r="F38" s="378"/>
      <c r="G38" s="378"/>
      <c r="H38" s="378"/>
      <c r="I38" s="378"/>
      <c r="J38" s="73" t="s">
        <v>348</v>
      </c>
      <c r="K38" s="74" t="s">
        <v>348</v>
      </c>
      <c r="L38" s="74" t="s">
        <v>348</v>
      </c>
      <c r="M38" s="74" t="s">
        <v>348</v>
      </c>
      <c r="N38" s="74" t="s">
        <v>348</v>
      </c>
      <c r="O38" s="75" t="s">
        <v>348</v>
      </c>
      <c r="P38" s="195" t="s">
        <v>348</v>
      </c>
      <c r="Q38" s="196" t="s">
        <v>348</v>
      </c>
      <c r="R38" s="196" t="s">
        <v>348</v>
      </c>
      <c r="S38" s="196" t="s">
        <v>348</v>
      </c>
      <c r="T38" s="196" t="s">
        <v>348</v>
      </c>
      <c r="U38" s="197" t="s">
        <v>348</v>
      </c>
      <c r="V38" s="195"/>
      <c r="W38" s="19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17" t="s">
        <v>166</v>
      </c>
      <c r="AO38" s="418"/>
      <c r="AP38" s="418"/>
      <c r="AQ38" s="418"/>
      <c r="AR38" s="418"/>
      <c r="AS38" s="418"/>
      <c r="AT38" s="395" t="s">
        <v>371</v>
      </c>
      <c r="AU38" s="425"/>
    </row>
    <row r="39" spans="2:47" ht="15.75" x14ac:dyDescent="0.25">
      <c r="B39" s="375"/>
      <c r="C39" s="375"/>
      <c r="D39" s="376"/>
      <c r="E39" s="396"/>
      <c r="F39" s="381"/>
      <c r="G39" s="381"/>
      <c r="H39" s="381"/>
      <c r="I39" s="381"/>
      <c r="J39" s="76" t="s">
        <v>348</v>
      </c>
      <c r="K39" s="77" t="s">
        <v>348</v>
      </c>
      <c r="L39" s="77" t="s">
        <v>348</v>
      </c>
      <c r="M39" s="77" t="s">
        <v>348</v>
      </c>
      <c r="N39" s="77" t="s">
        <v>348</v>
      </c>
      <c r="O39" s="78" t="s">
        <v>348</v>
      </c>
      <c r="P39" s="198" t="s">
        <v>348</v>
      </c>
      <c r="Q39" s="199" t="s">
        <v>348</v>
      </c>
      <c r="R39" s="199" t="s">
        <v>348</v>
      </c>
      <c r="S39" s="199" t="s">
        <v>348</v>
      </c>
      <c r="T39" s="199" t="s">
        <v>348</v>
      </c>
      <c r="U39" s="200" t="s">
        <v>348</v>
      </c>
      <c r="V39" s="198" t="s">
        <v>348</v>
      </c>
      <c r="W39" s="19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19"/>
      <c r="AO39" s="420"/>
      <c r="AP39" s="420"/>
      <c r="AQ39" s="420"/>
      <c r="AR39" s="420"/>
      <c r="AS39" s="420"/>
      <c r="AT39" s="425"/>
      <c r="AU39" s="425"/>
    </row>
    <row r="40" spans="2:47" ht="15.75" x14ac:dyDescent="0.25">
      <c r="B40" s="375"/>
      <c r="C40" s="375"/>
      <c r="D40" s="376"/>
      <c r="E40" s="380"/>
      <c r="F40" s="381"/>
      <c r="G40" s="381"/>
      <c r="H40" s="381"/>
      <c r="I40" s="381"/>
      <c r="J40" s="76" t="s">
        <v>348</v>
      </c>
      <c r="K40" s="77" t="s">
        <v>348</v>
      </c>
      <c r="L40" s="77" t="s">
        <v>348</v>
      </c>
      <c r="M40" s="77" t="s">
        <v>348</v>
      </c>
      <c r="N40" s="77" t="s">
        <v>348</v>
      </c>
      <c r="O40" s="78" t="s">
        <v>348</v>
      </c>
      <c r="P40" s="198" t="s">
        <v>348</v>
      </c>
      <c r="Q40" s="199" t="s">
        <v>348</v>
      </c>
      <c r="R40" s="199" t="s">
        <v>348</v>
      </c>
      <c r="S40" s="199" t="s">
        <v>348</v>
      </c>
      <c r="T40" s="199" t="s">
        <v>348</v>
      </c>
      <c r="U40" s="200" t="s">
        <v>348</v>
      </c>
      <c r="V40" s="198" t="s">
        <v>348</v>
      </c>
      <c r="W40" s="19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19"/>
      <c r="AO40" s="420"/>
      <c r="AP40" s="420"/>
      <c r="AQ40" s="420"/>
      <c r="AR40" s="420"/>
      <c r="AS40" s="420"/>
      <c r="AT40" s="425"/>
      <c r="AU40" s="425"/>
    </row>
    <row r="41" spans="2:47" ht="15.75" x14ac:dyDescent="0.25">
      <c r="B41" s="375"/>
      <c r="C41" s="375"/>
      <c r="D41" s="376"/>
      <c r="E41" s="380"/>
      <c r="F41" s="381"/>
      <c r="G41" s="381"/>
      <c r="H41" s="381"/>
      <c r="I41" s="381"/>
      <c r="J41" s="76" t="s">
        <v>348</v>
      </c>
      <c r="K41" s="77" t="s">
        <v>348</v>
      </c>
      <c r="L41" s="77" t="s">
        <v>348</v>
      </c>
      <c r="M41" s="77" t="s">
        <v>348</v>
      </c>
      <c r="N41" s="77" t="s">
        <v>348</v>
      </c>
      <c r="O41" s="78" t="s">
        <v>348</v>
      </c>
      <c r="P41" s="198" t="s">
        <v>348</v>
      </c>
      <c r="Q41" s="199" t="s">
        <v>348</v>
      </c>
      <c r="R41" s="199" t="s">
        <v>348</v>
      </c>
      <c r="S41" s="199" t="s">
        <v>348</v>
      </c>
      <c r="T41" s="199" t="s">
        <v>348</v>
      </c>
      <c r="U41" s="200" t="s">
        <v>348</v>
      </c>
      <c r="V41" s="198" t="s">
        <v>348</v>
      </c>
      <c r="W41" s="19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19"/>
      <c r="AO41" s="420"/>
      <c r="AP41" s="420"/>
      <c r="AQ41" s="420"/>
      <c r="AR41" s="420"/>
      <c r="AS41" s="420"/>
      <c r="AT41" s="425"/>
      <c r="AU41" s="425"/>
    </row>
    <row r="42" spans="2:47" ht="15.75" x14ac:dyDescent="0.25">
      <c r="B42" s="375"/>
      <c r="C42" s="375"/>
      <c r="D42" s="376"/>
      <c r="E42" s="380"/>
      <c r="F42" s="381"/>
      <c r="G42" s="381"/>
      <c r="H42" s="381"/>
      <c r="I42" s="381"/>
      <c r="J42" s="76" t="s">
        <v>348</v>
      </c>
      <c r="K42" s="77" t="s">
        <v>348</v>
      </c>
      <c r="L42" s="77" t="s">
        <v>348</v>
      </c>
      <c r="M42" s="77" t="s">
        <v>348</v>
      </c>
      <c r="N42" s="77" t="s">
        <v>348</v>
      </c>
      <c r="O42" s="78" t="s">
        <v>348</v>
      </c>
      <c r="P42" s="198" t="s">
        <v>348</v>
      </c>
      <c r="Q42" s="199" t="s">
        <v>348</v>
      </c>
      <c r="R42" s="199" t="s">
        <v>348</v>
      </c>
      <c r="S42" s="199" t="s">
        <v>348</v>
      </c>
      <c r="T42" s="199" t="s">
        <v>348</v>
      </c>
      <c r="U42" s="200" t="s">
        <v>348</v>
      </c>
      <c r="V42" s="198" t="s">
        <v>348</v>
      </c>
      <c r="W42" s="19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19"/>
      <c r="AO42" s="420"/>
      <c r="AP42" s="420"/>
      <c r="AQ42" s="420"/>
      <c r="AR42" s="420"/>
      <c r="AS42" s="420"/>
      <c r="AT42" s="425"/>
      <c r="AU42" s="425"/>
    </row>
    <row r="43" spans="2:47" ht="15.75" x14ac:dyDescent="0.25">
      <c r="B43" s="375"/>
      <c r="C43" s="375"/>
      <c r="D43" s="376"/>
      <c r="E43" s="380"/>
      <c r="F43" s="381"/>
      <c r="G43" s="381"/>
      <c r="H43" s="381"/>
      <c r="I43" s="381"/>
      <c r="J43" s="76" t="s">
        <v>348</v>
      </c>
      <c r="K43" s="77" t="s">
        <v>348</v>
      </c>
      <c r="L43" s="77" t="s">
        <v>348</v>
      </c>
      <c r="M43" s="77" t="s">
        <v>348</v>
      </c>
      <c r="N43" s="77" t="s">
        <v>348</v>
      </c>
      <c r="O43" s="78" t="s">
        <v>348</v>
      </c>
      <c r="P43" s="198" t="s">
        <v>348</v>
      </c>
      <c r="Q43" s="199" t="s">
        <v>348</v>
      </c>
      <c r="R43" s="199" t="s">
        <v>348</v>
      </c>
      <c r="S43" s="199" t="s">
        <v>348</v>
      </c>
      <c r="T43" s="199" t="s">
        <v>348</v>
      </c>
      <c r="U43" s="200" t="s">
        <v>348</v>
      </c>
      <c r="V43" s="198" t="s">
        <v>348</v>
      </c>
      <c r="W43" s="19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19"/>
      <c r="AO43" s="420"/>
      <c r="AP43" s="420"/>
      <c r="AQ43" s="420"/>
      <c r="AR43" s="420"/>
      <c r="AS43" s="420"/>
      <c r="AT43" s="425"/>
      <c r="AU43" s="425"/>
    </row>
    <row r="44" spans="2:47" ht="15.75" x14ac:dyDescent="0.25">
      <c r="B44" s="375"/>
      <c r="C44" s="375"/>
      <c r="D44" s="376"/>
      <c r="E44" s="380"/>
      <c r="F44" s="381"/>
      <c r="G44" s="381"/>
      <c r="H44" s="381"/>
      <c r="I44" s="381"/>
      <c r="J44" s="76" t="s">
        <v>348</v>
      </c>
      <c r="K44" s="77" t="s">
        <v>348</v>
      </c>
      <c r="L44" s="77" t="s">
        <v>348</v>
      </c>
      <c r="M44" s="77" t="s">
        <v>348</v>
      </c>
      <c r="N44" s="77" t="s">
        <v>348</v>
      </c>
      <c r="O44" s="78" t="s">
        <v>348</v>
      </c>
      <c r="P44" s="198" t="s">
        <v>348</v>
      </c>
      <c r="Q44" s="199" t="s">
        <v>348</v>
      </c>
      <c r="R44" s="199" t="s">
        <v>348</v>
      </c>
      <c r="S44" s="199" t="s">
        <v>348</v>
      </c>
      <c r="T44" s="199" t="s">
        <v>348</v>
      </c>
      <c r="U44" s="200" t="s">
        <v>348</v>
      </c>
      <c r="V44" s="198" t="s">
        <v>348</v>
      </c>
      <c r="W44" s="19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19"/>
      <c r="AO44" s="420"/>
      <c r="AP44" s="420"/>
      <c r="AQ44" s="420"/>
      <c r="AR44" s="420"/>
      <c r="AS44" s="420"/>
      <c r="AT44" s="425"/>
      <c r="AU44" s="425"/>
    </row>
    <row r="45" spans="2:47" ht="3" customHeight="1" thickBot="1" x14ac:dyDescent="0.3">
      <c r="B45" s="375"/>
      <c r="C45" s="375"/>
      <c r="D45" s="376"/>
      <c r="E45" s="380"/>
      <c r="F45" s="381"/>
      <c r="G45" s="381"/>
      <c r="H45" s="381"/>
      <c r="I45" s="381"/>
      <c r="J45" s="76" t="s">
        <v>348</v>
      </c>
      <c r="K45" s="77" t="s">
        <v>348</v>
      </c>
      <c r="L45" s="77" t="s">
        <v>348</v>
      </c>
      <c r="M45" s="77" t="s">
        <v>348</v>
      </c>
      <c r="N45" s="77" t="s">
        <v>348</v>
      </c>
      <c r="O45" s="78" t="s">
        <v>348</v>
      </c>
      <c r="P45" s="198" t="s">
        <v>348</v>
      </c>
      <c r="Q45" s="199" t="s">
        <v>348</v>
      </c>
      <c r="R45" s="199" t="s">
        <v>348</v>
      </c>
      <c r="S45" s="199" t="s">
        <v>348</v>
      </c>
      <c r="T45" s="199" t="s">
        <v>348</v>
      </c>
      <c r="U45" s="200" t="s">
        <v>348</v>
      </c>
      <c r="V45" s="198" t="s">
        <v>348</v>
      </c>
      <c r="W45" s="19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19"/>
      <c r="AO45" s="420"/>
      <c r="AP45" s="420"/>
      <c r="AQ45" s="420"/>
      <c r="AR45" s="420"/>
      <c r="AS45" s="421"/>
      <c r="AT45" s="36"/>
      <c r="AU45" s="36"/>
    </row>
    <row r="46" spans="2:47" ht="16.5" hidden="1" thickBot="1" x14ac:dyDescent="0.3">
      <c r="B46" s="375"/>
      <c r="C46" s="375"/>
      <c r="D46" s="376"/>
      <c r="E46" s="380"/>
      <c r="F46" s="381"/>
      <c r="G46" s="381"/>
      <c r="H46" s="381"/>
      <c r="I46" s="381"/>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19"/>
      <c r="AO46" s="420"/>
      <c r="AP46" s="420"/>
      <c r="AQ46" s="420"/>
      <c r="AR46" s="420"/>
      <c r="AS46" s="421"/>
    </row>
    <row r="47" spans="2:47" ht="16.5" hidden="1" thickBot="1" x14ac:dyDescent="0.3">
      <c r="B47" s="375"/>
      <c r="C47" s="375"/>
      <c r="D47" s="376"/>
      <c r="E47" s="383"/>
      <c r="F47" s="384"/>
      <c r="G47" s="384"/>
      <c r="H47" s="384"/>
      <c r="I47" s="384"/>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22"/>
      <c r="AO47" s="423"/>
      <c r="AP47" s="423"/>
      <c r="AQ47" s="423"/>
      <c r="AR47" s="423"/>
      <c r="AS47" s="424"/>
    </row>
    <row r="48" spans="2:47" ht="23.25" x14ac:dyDescent="0.35">
      <c r="B48" s="375"/>
      <c r="C48" s="375"/>
      <c r="D48" s="376"/>
      <c r="E48" s="377" t="s">
        <v>167</v>
      </c>
      <c r="F48" s="378"/>
      <c r="G48" s="378"/>
      <c r="H48" s="378"/>
      <c r="I48" s="379"/>
      <c r="J48" s="73" t="s">
        <v>348</v>
      </c>
      <c r="K48" s="74" t="s">
        <v>348</v>
      </c>
      <c r="L48" s="74" t="s">
        <v>348</v>
      </c>
      <c r="M48" s="74" t="s">
        <v>348</v>
      </c>
      <c r="N48" s="74" t="s">
        <v>348</v>
      </c>
      <c r="O48" s="75" t="s">
        <v>348</v>
      </c>
      <c r="P48" s="73" t="s">
        <v>348</v>
      </c>
      <c r="Q48" s="74" t="s">
        <v>348</v>
      </c>
      <c r="R48" s="74" t="s">
        <v>348</v>
      </c>
      <c r="S48" s="74" t="s">
        <v>348</v>
      </c>
      <c r="T48" s="74" t="s">
        <v>348</v>
      </c>
      <c r="U48" s="75" t="s">
        <v>348</v>
      </c>
      <c r="V48" s="195" t="s">
        <v>348</v>
      </c>
      <c r="W48" s="20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x14ac:dyDescent="0.25">
      <c r="B49" s="375"/>
      <c r="C49" s="375"/>
      <c r="D49" s="376"/>
      <c r="E49" s="396"/>
      <c r="F49" s="381"/>
      <c r="G49" s="381"/>
      <c r="H49" s="381"/>
      <c r="I49" s="382"/>
      <c r="J49" s="76" t="s">
        <v>348</v>
      </c>
      <c r="K49" s="77" t="s">
        <v>348</v>
      </c>
      <c r="L49" s="77" t="s">
        <v>348</v>
      </c>
      <c r="M49" s="77" t="s">
        <v>348</v>
      </c>
      <c r="N49" s="77" t="s">
        <v>348</v>
      </c>
      <c r="O49" s="78" t="s">
        <v>348</v>
      </c>
      <c r="P49" s="76" t="s">
        <v>348</v>
      </c>
      <c r="Q49" s="77" t="s">
        <v>348</v>
      </c>
      <c r="R49" s="77" t="s">
        <v>348</v>
      </c>
      <c r="S49" s="77" t="s">
        <v>348</v>
      </c>
      <c r="T49" s="77" t="s">
        <v>348</v>
      </c>
      <c r="U49" s="78" t="s">
        <v>348</v>
      </c>
      <c r="V49" s="198" t="s">
        <v>348</v>
      </c>
      <c r="W49" s="19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x14ac:dyDescent="0.25">
      <c r="B50" s="375"/>
      <c r="C50" s="375"/>
      <c r="D50" s="376"/>
      <c r="E50" s="396"/>
      <c r="F50" s="381"/>
      <c r="G50" s="381"/>
      <c r="H50" s="381"/>
      <c r="I50" s="382"/>
      <c r="J50" s="76" t="s">
        <v>348</v>
      </c>
      <c r="K50" s="77" t="s">
        <v>348</v>
      </c>
      <c r="L50" s="77" t="s">
        <v>348</v>
      </c>
      <c r="M50" s="77" t="s">
        <v>348</v>
      </c>
      <c r="N50" s="77" t="s">
        <v>348</v>
      </c>
      <c r="O50" s="78" t="s">
        <v>348</v>
      </c>
      <c r="P50" s="76" t="s">
        <v>348</v>
      </c>
      <c r="Q50" s="77" t="s">
        <v>348</v>
      </c>
      <c r="R50" s="77" t="s">
        <v>348</v>
      </c>
      <c r="S50" s="77" t="s">
        <v>348</v>
      </c>
      <c r="T50" s="77" t="s">
        <v>348</v>
      </c>
      <c r="U50" s="78" t="s">
        <v>348</v>
      </c>
      <c r="V50" s="198" t="s">
        <v>348</v>
      </c>
      <c r="W50" s="19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x14ac:dyDescent="0.25">
      <c r="B51" s="375"/>
      <c r="C51" s="375"/>
      <c r="D51" s="376"/>
      <c r="E51" s="380"/>
      <c r="F51" s="381"/>
      <c r="G51" s="381"/>
      <c r="H51" s="381"/>
      <c r="I51" s="382"/>
      <c r="J51" s="76" t="s">
        <v>348</v>
      </c>
      <c r="K51" s="77" t="s">
        <v>348</v>
      </c>
      <c r="L51" s="77" t="s">
        <v>348</v>
      </c>
      <c r="M51" s="77" t="s">
        <v>348</v>
      </c>
      <c r="N51" s="77" t="s">
        <v>348</v>
      </c>
      <c r="O51" s="78" t="s">
        <v>348</v>
      </c>
      <c r="P51" s="76" t="s">
        <v>348</v>
      </c>
      <c r="Q51" s="77" t="s">
        <v>348</v>
      </c>
      <c r="R51" s="77" t="s">
        <v>348</v>
      </c>
      <c r="S51" s="77" t="s">
        <v>348</v>
      </c>
      <c r="T51" s="77" t="s">
        <v>348</v>
      </c>
      <c r="U51" s="78" t="s">
        <v>348</v>
      </c>
      <c r="V51" s="198" t="s">
        <v>348</v>
      </c>
      <c r="W51" s="19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x14ac:dyDescent="0.25">
      <c r="B52" s="375"/>
      <c r="C52" s="375"/>
      <c r="D52" s="376"/>
      <c r="E52" s="380"/>
      <c r="F52" s="381"/>
      <c r="G52" s="381"/>
      <c r="H52" s="381"/>
      <c r="I52" s="382"/>
      <c r="J52" s="76" t="s">
        <v>348</v>
      </c>
      <c r="K52" s="77" t="s">
        <v>348</v>
      </c>
      <c r="L52" s="77" t="s">
        <v>348</v>
      </c>
      <c r="M52" s="77" t="s">
        <v>348</v>
      </c>
      <c r="N52" s="77" t="s">
        <v>348</v>
      </c>
      <c r="O52" s="78" t="s">
        <v>348</v>
      </c>
      <c r="P52" s="76" t="s">
        <v>348</v>
      </c>
      <c r="Q52" s="77" t="s">
        <v>348</v>
      </c>
      <c r="R52" s="77" t="s">
        <v>348</v>
      </c>
      <c r="S52" s="77" t="s">
        <v>348</v>
      </c>
      <c r="T52" s="77" t="s">
        <v>348</v>
      </c>
      <c r="U52" s="78" t="s">
        <v>348</v>
      </c>
      <c r="V52" s="198" t="s">
        <v>348</v>
      </c>
      <c r="W52" s="19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x14ac:dyDescent="0.25">
      <c r="B53" s="375"/>
      <c r="C53" s="375"/>
      <c r="D53" s="376"/>
      <c r="E53" s="380"/>
      <c r="F53" s="381"/>
      <c r="G53" s="381"/>
      <c r="H53" s="381"/>
      <c r="I53" s="382"/>
      <c r="J53" s="76" t="s">
        <v>348</v>
      </c>
      <c r="K53" s="77" t="s">
        <v>348</v>
      </c>
      <c r="L53" s="77" t="s">
        <v>348</v>
      </c>
      <c r="M53" s="77" t="s">
        <v>348</v>
      </c>
      <c r="N53" s="77" t="s">
        <v>348</v>
      </c>
      <c r="O53" s="78" t="s">
        <v>348</v>
      </c>
      <c r="P53" s="76" t="s">
        <v>348</v>
      </c>
      <c r="Q53" s="77" t="s">
        <v>348</v>
      </c>
      <c r="R53" s="77" t="s">
        <v>348</v>
      </c>
      <c r="S53" s="77" t="s">
        <v>348</v>
      </c>
      <c r="T53" s="77" t="s">
        <v>348</v>
      </c>
      <c r="U53" s="78" t="s">
        <v>348</v>
      </c>
      <c r="V53" s="198" t="s">
        <v>348</v>
      </c>
      <c r="W53" s="19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x14ac:dyDescent="0.25">
      <c r="B54" s="375"/>
      <c r="C54" s="375"/>
      <c r="D54" s="376"/>
      <c r="E54" s="380"/>
      <c r="F54" s="381"/>
      <c r="G54" s="381"/>
      <c r="H54" s="381"/>
      <c r="I54" s="382"/>
      <c r="J54" s="76" t="s">
        <v>348</v>
      </c>
      <c r="K54" s="77" t="s">
        <v>348</v>
      </c>
      <c r="L54" s="77" t="s">
        <v>348</v>
      </c>
      <c r="M54" s="77" t="s">
        <v>348</v>
      </c>
      <c r="N54" s="77" t="s">
        <v>348</v>
      </c>
      <c r="O54" s="78" t="s">
        <v>348</v>
      </c>
      <c r="P54" s="76" t="s">
        <v>348</v>
      </c>
      <c r="Q54" s="77" t="s">
        <v>348</v>
      </c>
      <c r="R54" s="77" t="s">
        <v>348</v>
      </c>
      <c r="S54" s="77" t="s">
        <v>348</v>
      </c>
      <c r="T54" s="77" t="s">
        <v>348</v>
      </c>
      <c r="U54" s="78" t="s">
        <v>348</v>
      </c>
      <c r="V54" s="198" t="s">
        <v>348</v>
      </c>
      <c r="W54" s="19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x14ac:dyDescent="0.25">
      <c r="B55" s="375"/>
      <c r="C55" s="375"/>
      <c r="D55" s="376"/>
      <c r="E55" s="380"/>
      <c r="F55" s="381"/>
      <c r="G55" s="381"/>
      <c r="H55" s="381"/>
      <c r="I55" s="382"/>
      <c r="J55" s="76" t="s">
        <v>348</v>
      </c>
      <c r="K55" s="77" t="s">
        <v>348</v>
      </c>
      <c r="L55" s="77" t="s">
        <v>348</v>
      </c>
      <c r="M55" s="77" t="s">
        <v>348</v>
      </c>
      <c r="N55" s="77" t="s">
        <v>348</v>
      </c>
      <c r="O55" s="78" t="s">
        <v>348</v>
      </c>
      <c r="P55" s="76" t="s">
        <v>348</v>
      </c>
      <c r="Q55" s="77" t="s">
        <v>348</v>
      </c>
      <c r="R55" s="77" t="s">
        <v>348</v>
      </c>
      <c r="S55" s="77" t="s">
        <v>348</v>
      </c>
      <c r="T55" s="77" t="s">
        <v>348</v>
      </c>
      <c r="U55" s="78" t="s">
        <v>348</v>
      </c>
      <c r="V55" s="198" t="s">
        <v>348</v>
      </c>
      <c r="W55" s="19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x14ac:dyDescent="0.25">
      <c r="B56" s="375"/>
      <c r="C56" s="375"/>
      <c r="D56" s="376"/>
      <c r="E56" s="380"/>
      <c r="F56" s="381"/>
      <c r="G56" s="381"/>
      <c r="H56" s="381"/>
      <c r="I56" s="382"/>
      <c r="J56" s="76" t="s">
        <v>348</v>
      </c>
      <c r="K56" s="77" t="s">
        <v>348</v>
      </c>
      <c r="L56" s="77" t="s">
        <v>348</v>
      </c>
      <c r="M56" s="77" t="s">
        <v>348</v>
      </c>
      <c r="N56" s="77" t="s">
        <v>348</v>
      </c>
      <c r="O56" s="78" t="s">
        <v>348</v>
      </c>
      <c r="P56" s="76" t="s">
        <v>348</v>
      </c>
      <c r="Q56" s="77" t="s">
        <v>348</v>
      </c>
      <c r="R56" s="77" t="s">
        <v>348</v>
      </c>
      <c r="S56" s="77" t="s">
        <v>348</v>
      </c>
      <c r="T56" s="77" t="s">
        <v>348</v>
      </c>
      <c r="U56" s="78" t="s">
        <v>348</v>
      </c>
      <c r="V56" s="198" t="s">
        <v>348</v>
      </c>
      <c r="W56" s="19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x14ac:dyDescent="0.3">
      <c r="B57" s="375"/>
      <c r="C57" s="375"/>
      <c r="D57" s="376"/>
      <c r="E57" s="383"/>
      <c r="F57" s="384"/>
      <c r="G57" s="384"/>
      <c r="H57" s="384"/>
      <c r="I57" s="385"/>
      <c r="J57" s="79" t="s">
        <v>348</v>
      </c>
      <c r="K57" s="80" t="s">
        <v>348</v>
      </c>
      <c r="L57" s="80" t="s">
        <v>348</v>
      </c>
      <c r="M57" s="80" t="s">
        <v>348</v>
      </c>
      <c r="N57" s="80" t="s">
        <v>348</v>
      </c>
      <c r="O57" s="81" t="s">
        <v>348</v>
      </c>
      <c r="P57" s="79" t="s">
        <v>348</v>
      </c>
      <c r="Q57" s="80" t="s">
        <v>348</v>
      </c>
      <c r="R57" s="80" t="s">
        <v>348</v>
      </c>
      <c r="S57" s="80" t="s">
        <v>348</v>
      </c>
      <c r="T57" s="80" t="s">
        <v>348</v>
      </c>
      <c r="U57" s="81" t="s">
        <v>348</v>
      </c>
      <c r="V57" s="201" t="s">
        <v>348</v>
      </c>
      <c r="W57" s="20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x14ac:dyDescent="0.25">
      <c r="J58" s="377" t="s">
        <v>168</v>
      </c>
      <c r="K58" s="378"/>
      <c r="L58" s="378"/>
      <c r="M58" s="378"/>
      <c r="N58" s="378"/>
      <c r="O58" s="379"/>
      <c r="P58" s="377" t="s">
        <v>169</v>
      </c>
      <c r="Q58" s="378"/>
      <c r="R58" s="378"/>
      <c r="S58" s="378"/>
      <c r="T58" s="378"/>
      <c r="U58" s="379"/>
      <c r="V58" s="377" t="s">
        <v>170</v>
      </c>
      <c r="W58" s="378"/>
      <c r="X58" s="378"/>
      <c r="Y58" s="378"/>
      <c r="Z58" s="378"/>
      <c r="AA58" s="379"/>
      <c r="AB58" s="377" t="s">
        <v>171</v>
      </c>
      <c r="AC58" s="426"/>
      <c r="AD58" s="378"/>
      <c r="AE58" s="378"/>
      <c r="AF58" s="378"/>
      <c r="AG58" s="378"/>
      <c r="AH58" s="377" t="s">
        <v>172</v>
      </c>
      <c r="AI58" s="378"/>
      <c r="AJ58" s="378"/>
      <c r="AK58" s="378"/>
      <c r="AL58" s="379"/>
    </row>
    <row r="59" spans="2:38" ht="15" customHeight="1" x14ac:dyDescent="0.25">
      <c r="J59" s="380"/>
      <c r="K59" s="381"/>
      <c r="L59" s="381"/>
      <c r="M59" s="381"/>
      <c r="N59" s="381"/>
      <c r="O59" s="382"/>
      <c r="P59" s="380"/>
      <c r="Q59" s="381"/>
      <c r="R59" s="381"/>
      <c r="S59" s="381"/>
      <c r="T59" s="381"/>
      <c r="U59" s="382"/>
      <c r="V59" s="380"/>
      <c r="W59" s="381"/>
      <c r="X59" s="381"/>
      <c r="Y59" s="381"/>
      <c r="Z59" s="381"/>
      <c r="AA59" s="382"/>
      <c r="AB59" s="380"/>
      <c r="AC59" s="381"/>
      <c r="AD59" s="381"/>
      <c r="AE59" s="381"/>
      <c r="AF59" s="381"/>
      <c r="AG59" s="381"/>
      <c r="AH59" s="396"/>
      <c r="AI59" s="381"/>
      <c r="AJ59" s="381"/>
      <c r="AK59" s="381"/>
      <c r="AL59" s="382"/>
    </row>
    <row r="60" spans="2:38" ht="15" customHeight="1" x14ac:dyDescent="0.25">
      <c r="J60" s="380"/>
      <c r="K60" s="381"/>
      <c r="L60" s="381"/>
      <c r="M60" s="381"/>
      <c r="N60" s="381"/>
      <c r="O60" s="382"/>
      <c r="P60" s="380"/>
      <c r="Q60" s="381"/>
      <c r="R60" s="381"/>
      <c r="S60" s="381"/>
      <c r="T60" s="381"/>
      <c r="U60" s="382"/>
      <c r="V60" s="380"/>
      <c r="W60" s="381"/>
      <c r="X60" s="381"/>
      <c r="Y60" s="381"/>
      <c r="Z60" s="381"/>
      <c r="AA60" s="382"/>
      <c r="AB60" s="380"/>
      <c r="AC60" s="381"/>
      <c r="AD60" s="381"/>
      <c r="AE60" s="381"/>
      <c r="AF60" s="381"/>
      <c r="AG60" s="381"/>
      <c r="AH60" s="396"/>
      <c r="AI60" s="381"/>
      <c r="AJ60" s="381"/>
      <c r="AK60" s="381"/>
      <c r="AL60" s="382"/>
    </row>
    <row r="61" spans="2:38" ht="15" customHeight="1" x14ac:dyDescent="0.25">
      <c r="J61" s="380"/>
      <c r="K61" s="381"/>
      <c r="L61" s="381"/>
      <c r="M61" s="381"/>
      <c r="N61" s="381"/>
      <c r="O61" s="382"/>
      <c r="P61" s="380"/>
      <c r="Q61" s="381"/>
      <c r="R61" s="381"/>
      <c r="S61" s="381"/>
      <c r="T61" s="381"/>
      <c r="U61" s="382"/>
      <c r="V61" s="380"/>
      <c r="W61" s="381"/>
      <c r="X61" s="381"/>
      <c r="Y61" s="381"/>
      <c r="Z61" s="381"/>
      <c r="AA61" s="382"/>
      <c r="AB61" s="380"/>
      <c r="AC61" s="381"/>
      <c r="AD61" s="381"/>
      <c r="AE61" s="381"/>
      <c r="AF61" s="381"/>
      <c r="AG61" s="381"/>
      <c r="AH61" s="380"/>
      <c r="AI61" s="381"/>
      <c r="AJ61" s="381"/>
      <c r="AK61" s="381"/>
      <c r="AL61" s="382"/>
    </row>
    <row r="62" spans="2:38" ht="15" customHeight="1" x14ac:dyDescent="0.25">
      <c r="J62" s="380"/>
      <c r="K62" s="381"/>
      <c r="L62" s="381"/>
      <c r="M62" s="381"/>
      <c r="N62" s="381"/>
      <c r="O62" s="382"/>
      <c r="P62" s="380"/>
      <c r="Q62" s="381"/>
      <c r="R62" s="381"/>
      <c r="S62" s="381"/>
      <c r="T62" s="381"/>
      <c r="U62" s="382"/>
      <c r="V62" s="380"/>
      <c r="W62" s="381"/>
      <c r="X62" s="381"/>
      <c r="Y62" s="381"/>
      <c r="Z62" s="381"/>
      <c r="AA62" s="382"/>
      <c r="AB62" s="380"/>
      <c r="AC62" s="381"/>
      <c r="AD62" s="381"/>
      <c r="AE62" s="381"/>
      <c r="AF62" s="381"/>
      <c r="AG62" s="381"/>
      <c r="AH62" s="380"/>
      <c r="AI62" s="381"/>
      <c r="AJ62" s="381"/>
      <c r="AK62" s="381"/>
      <c r="AL62" s="382"/>
    </row>
    <row r="63" spans="2:38" ht="28.5" customHeight="1" thickBot="1" x14ac:dyDescent="0.3">
      <c r="J63" s="383"/>
      <c r="K63" s="384"/>
      <c r="L63" s="384"/>
      <c r="M63" s="384"/>
      <c r="N63" s="384"/>
      <c r="O63" s="385"/>
      <c r="P63" s="383"/>
      <c r="Q63" s="384"/>
      <c r="R63" s="384"/>
      <c r="S63" s="384"/>
      <c r="T63" s="384"/>
      <c r="U63" s="385"/>
      <c r="V63" s="383"/>
      <c r="W63" s="384"/>
      <c r="X63" s="384"/>
      <c r="Y63" s="384"/>
      <c r="Z63" s="384"/>
      <c r="AA63" s="385"/>
      <c r="AB63" s="383"/>
      <c r="AC63" s="384"/>
      <c r="AD63" s="384"/>
      <c r="AE63" s="384"/>
      <c r="AF63" s="384"/>
      <c r="AG63" s="384"/>
      <c r="AH63" s="383"/>
      <c r="AI63" s="384"/>
      <c r="AJ63" s="384"/>
      <c r="AK63" s="384"/>
      <c r="AL63" s="38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218</v>
      </c>
      <c r="C4" t="s">
        <v>166</v>
      </c>
      <c r="F4" t="s">
        <v>52</v>
      </c>
      <c r="G4" s="139" t="s">
        <v>243</v>
      </c>
      <c r="H4" s="139">
        <v>0.2</v>
      </c>
      <c r="I4" s="139"/>
      <c r="K4" s="139"/>
      <c r="Q4" t="s">
        <v>244</v>
      </c>
      <c r="R4" s="139">
        <v>0.5</v>
      </c>
      <c r="S4" s="140" t="s">
        <v>111</v>
      </c>
      <c r="T4" s="139">
        <v>0.3</v>
      </c>
      <c r="U4" s="140" t="s">
        <v>124</v>
      </c>
      <c r="V4" s="139">
        <v>0.4</v>
      </c>
      <c r="W4" s="140" t="s">
        <v>127</v>
      </c>
    </row>
    <row r="5" spans="2:26" x14ac:dyDescent="0.25">
      <c r="B5" t="s">
        <v>219</v>
      </c>
      <c r="C5" t="s">
        <v>166</v>
      </c>
      <c r="F5" t="s">
        <v>53</v>
      </c>
      <c r="G5" s="139" t="s">
        <v>243</v>
      </c>
      <c r="H5" s="139">
        <v>0.2</v>
      </c>
      <c r="I5" s="139"/>
      <c r="K5" s="139"/>
      <c r="Q5" t="s">
        <v>245</v>
      </c>
      <c r="R5" s="139">
        <v>0.45</v>
      </c>
      <c r="S5" s="140" t="s">
        <v>111</v>
      </c>
      <c r="T5" s="139">
        <v>0.36</v>
      </c>
      <c r="U5" s="140" t="s">
        <v>124</v>
      </c>
      <c r="V5" s="139">
        <v>0.4</v>
      </c>
      <c r="W5" s="140" t="s">
        <v>127</v>
      </c>
    </row>
    <row r="6" spans="2:26" x14ac:dyDescent="0.25">
      <c r="B6" t="s">
        <v>220</v>
      </c>
      <c r="C6" t="s">
        <v>127</v>
      </c>
      <c r="F6" t="s">
        <v>54</v>
      </c>
      <c r="G6" s="139" t="s">
        <v>113</v>
      </c>
      <c r="H6" s="139">
        <v>0.6</v>
      </c>
      <c r="I6" s="139" t="s">
        <v>276</v>
      </c>
      <c r="K6" s="139"/>
      <c r="Q6" t="s">
        <v>246</v>
      </c>
      <c r="R6" s="139">
        <v>0.4</v>
      </c>
      <c r="S6" s="140" t="s">
        <v>111</v>
      </c>
      <c r="T6" s="139">
        <v>0.36</v>
      </c>
      <c r="U6" s="140" t="s">
        <v>124</v>
      </c>
      <c r="V6" s="139">
        <v>0.4</v>
      </c>
      <c r="W6" s="140" t="s">
        <v>127</v>
      </c>
    </row>
    <row r="7" spans="2:26" x14ac:dyDescent="0.25">
      <c r="B7" t="s">
        <v>221</v>
      </c>
      <c r="C7" t="s">
        <v>217</v>
      </c>
      <c r="G7" s="139"/>
      <c r="I7" s="139"/>
      <c r="K7" s="139"/>
      <c r="Q7" t="s">
        <v>247</v>
      </c>
      <c r="R7" s="139">
        <v>0.35</v>
      </c>
      <c r="S7" s="140" t="s">
        <v>113</v>
      </c>
      <c r="T7" s="139">
        <v>0.42</v>
      </c>
      <c r="U7" s="140" t="s">
        <v>124</v>
      </c>
      <c r="V7" s="139">
        <v>0.4</v>
      </c>
      <c r="W7" s="140" t="s">
        <v>127</v>
      </c>
    </row>
    <row r="8" spans="2:26" x14ac:dyDescent="0.25">
      <c r="B8" t="s">
        <v>222</v>
      </c>
      <c r="C8" t="s">
        <v>161</v>
      </c>
      <c r="G8" s="139"/>
      <c r="I8" s="139"/>
      <c r="K8" s="139"/>
      <c r="Q8" t="s">
        <v>248</v>
      </c>
      <c r="R8" s="139">
        <v>0.35</v>
      </c>
      <c r="S8" s="140" t="s">
        <v>113</v>
      </c>
      <c r="T8" s="139">
        <v>0.6</v>
      </c>
      <c r="U8" s="140" t="s">
        <v>124</v>
      </c>
      <c r="V8" s="139">
        <v>0.26</v>
      </c>
      <c r="W8" s="140" t="s">
        <v>127</v>
      </c>
    </row>
    <row r="9" spans="2:26" x14ac:dyDescent="0.25">
      <c r="B9" t="s">
        <v>224</v>
      </c>
      <c r="C9" t="s">
        <v>166</v>
      </c>
      <c r="G9" s="139"/>
      <c r="I9" s="139"/>
      <c r="K9" s="139"/>
      <c r="Q9" t="s">
        <v>249</v>
      </c>
      <c r="R9" s="139">
        <v>0.3</v>
      </c>
      <c r="S9" s="140" t="s">
        <v>113</v>
      </c>
      <c r="T9" s="139">
        <v>0.6</v>
      </c>
      <c r="U9" s="140" t="s">
        <v>124</v>
      </c>
      <c r="V9" s="139">
        <v>0.3</v>
      </c>
      <c r="W9" s="140" t="s">
        <v>127</v>
      </c>
    </row>
    <row r="10" spans="2:26" x14ac:dyDescent="0.25">
      <c r="B10" t="s">
        <v>225</v>
      </c>
      <c r="C10" t="s">
        <v>127</v>
      </c>
    </row>
    <row r="11" spans="2:26" x14ac:dyDescent="0.25">
      <c r="B11" t="s">
        <v>226</v>
      </c>
      <c r="C11" t="s">
        <v>127</v>
      </c>
      <c r="F11" t="s">
        <v>218</v>
      </c>
      <c r="G11" s="140" t="s">
        <v>110</v>
      </c>
      <c r="H11" s="139">
        <v>0.1</v>
      </c>
      <c r="I11" s="140" t="s">
        <v>243</v>
      </c>
      <c r="J11" s="139">
        <v>0.2</v>
      </c>
      <c r="K11" s="140" t="s">
        <v>166</v>
      </c>
    </row>
    <row r="12" spans="2:26" x14ac:dyDescent="0.25">
      <c r="B12" t="s">
        <v>227</v>
      </c>
      <c r="C12" t="s">
        <v>217</v>
      </c>
      <c r="F12" t="s">
        <v>219</v>
      </c>
      <c r="G12" s="140" t="s">
        <v>110</v>
      </c>
      <c r="H12" s="139">
        <v>0.1</v>
      </c>
      <c r="I12" s="140" t="s">
        <v>124</v>
      </c>
      <c r="J12" s="139">
        <v>0.4</v>
      </c>
      <c r="K12" s="140" t="s">
        <v>166</v>
      </c>
      <c r="Q12" t="s">
        <v>14</v>
      </c>
      <c r="R12" t="s">
        <v>277</v>
      </c>
      <c r="S12" s="140" t="s">
        <v>18</v>
      </c>
      <c r="T12" t="s">
        <v>31</v>
      </c>
      <c r="U12" s="140" t="s">
        <v>32</v>
      </c>
      <c r="V12" t="s">
        <v>278</v>
      </c>
      <c r="W12" s="140" t="s">
        <v>15</v>
      </c>
      <c r="X12" t="s">
        <v>23</v>
      </c>
      <c r="Y12" s="140" t="s">
        <v>15</v>
      </c>
      <c r="Z12" t="s">
        <v>279</v>
      </c>
    </row>
    <row r="13" spans="2:26" x14ac:dyDescent="0.25">
      <c r="B13" t="s">
        <v>228</v>
      </c>
      <c r="C13" t="s">
        <v>161</v>
      </c>
      <c r="F13" t="s">
        <v>220</v>
      </c>
      <c r="G13" s="140" t="s">
        <v>110</v>
      </c>
      <c r="H13" s="139">
        <v>0.1</v>
      </c>
      <c r="I13" s="140" t="s">
        <v>127</v>
      </c>
      <c r="J13" s="139">
        <v>0.6</v>
      </c>
      <c r="K13" s="140" t="s">
        <v>127</v>
      </c>
      <c r="Q13" t="s">
        <v>110</v>
      </c>
      <c r="R13" t="s">
        <v>243</v>
      </c>
      <c r="S13" t="s">
        <v>166</v>
      </c>
      <c r="T13" t="s">
        <v>52</v>
      </c>
      <c r="U13" t="s">
        <v>56</v>
      </c>
      <c r="V13" t="s">
        <v>110</v>
      </c>
      <c r="W13" s="138">
        <v>0.1</v>
      </c>
      <c r="X13" t="s">
        <v>243</v>
      </c>
      <c r="Y13" s="138">
        <v>0.2</v>
      </c>
      <c r="Z13" t="s">
        <v>166</v>
      </c>
    </row>
    <row r="14" spans="2:26" x14ac:dyDescent="0.25">
      <c r="B14" t="s">
        <v>229</v>
      </c>
      <c r="C14" t="s">
        <v>127</v>
      </c>
      <c r="F14" t="s">
        <v>221</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223</v>
      </c>
      <c r="C15" t="s">
        <v>127</v>
      </c>
      <c r="F15" t="s">
        <v>222</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239</v>
      </c>
      <c r="C16" t="s">
        <v>127</v>
      </c>
      <c r="F16" t="s">
        <v>224</v>
      </c>
      <c r="G16" s="140" t="s">
        <v>110</v>
      </c>
      <c r="H16" s="139">
        <v>0.2</v>
      </c>
      <c r="I16" s="140" t="s">
        <v>243</v>
      </c>
      <c r="J16" s="139">
        <v>0.2</v>
      </c>
      <c r="K16" s="140" t="s">
        <v>166</v>
      </c>
      <c r="T16" t="s">
        <v>52</v>
      </c>
      <c r="U16" t="s">
        <v>56</v>
      </c>
    </row>
    <row r="17" spans="2:21" x14ac:dyDescent="0.25">
      <c r="B17" t="s">
        <v>230</v>
      </c>
      <c r="C17" t="s">
        <v>217</v>
      </c>
      <c r="F17" t="s">
        <v>225</v>
      </c>
      <c r="G17" s="140" t="s">
        <v>110</v>
      </c>
      <c r="H17" s="139">
        <v>0.2</v>
      </c>
      <c r="I17" s="140" t="s">
        <v>124</v>
      </c>
      <c r="J17" s="139">
        <v>0.4</v>
      </c>
      <c r="K17" s="140" t="s">
        <v>166</v>
      </c>
      <c r="R17" s="139">
        <v>0.5</v>
      </c>
      <c r="S17" s="138">
        <v>0.5</v>
      </c>
      <c r="T17" t="s">
        <v>52</v>
      </c>
      <c r="U17" t="s">
        <v>56</v>
      </c>
    </row>
    <row r="18" spans="2:21" x14ac:dyDescent="0.25">
      <c r="B18" t="s">
        <v>231</v>
      </c>
      <c r="C18" t="s">
        <v>161</v>
      </c>
      <c r="F18" t="s">
        <v>226</v>
      </c>
      <c r="G18" s="140" t="s">
        <v>110</v>
      </c>
      <c r="H18" s="139">
        <v>0.2</v>
      </c>
      <c r="I18" s="140" t="s">
        <v>127</v>
      </c>
      <c r="J18" s="139">
        <v>0.6</v>
      </c>
      <c r="K18" s="140" t="s">
        <v>127</v>
      </c>
      <c r="R18" s="139">
        <v>0.45</v>
      </c>
      <c r="S18" s="138">
        <v>0.35</v>
      </c>
      <c r="T18" t="s">
        <v>52</v>
      </c>
      <c r="U18" t="s">
        <v>56</v>
      </c>
    </row>
    <row r="19" spans="2:21" x14ac:dyDescent="0.25">
      <c r="B19" t="s">
        <v>232</v>
      </c>
      <c r="C19" t="s">
        <v>127</v>
      </c>
      <c r="F19" t="s">
        <v>227</v>
      </c>
      <c r="G19" s="140" t="s">
        <v>110</v>
      </c>
      <c r="H19" s="139">
        <v>0.2</v>
      </c>
      <c r="I19" s="140" t="s">
        <v>130</v>
      </c>
      <c r="J19" s="139">
        <v>0.8</v>
      </c>
      <c r="K19" s="140" t="s">
        <v>163</v>
      </c>
      <c r="R19" s="139">
        <v>0.4</v>
      </c>
      <c r="T19" t="s">
        <v>52</v>
      </c>
      <c r="U19" t="s">
        <v>56</v>
      </c>
    </row>
    <row r="20" spans="2:21" x14ac:dyDescent="0.25">
      <c r="B20" t="s">
        <v>233</v>
      </c>
      <c r="C20" t="s">
        <v>127</v>
      </c>
      <c r="F20" t="s">
        <v>228</v>
      </c>
      <c r="G20" s="140" t="s">
        <v>110</v>
      </c>
      <c r="H20" s="139">
        <v>0.2</v>
      </c>
      <c r="I20" s="140" t="s">
        <v>132</v>
      </c>
      <c r="J20" s="139">
        <v>1</v>
      </c>
      <c r="K20" s="140" t="s">
        <v>161</v>
      </c>
      <c r="R20" s="139">
        <v>0.35</v>
      </c>
      <c r="T20" t="s">
        <v>52</v>
      </c>
      <c r="U20" t="s">
        <v>56</v>
      </c>
    </row>
    <row r="21" spans="2:21" x14ac:dyDescent="0.25">
      <c r="B21" t="s">
        <v>234</v>
      </c>
      <c r="C21" t="s">
        <v>217</v>
      </c>
      <c r="F21" t="s">
        <v>229</v>
      </c>
      <c r="G21" s="140" t="s">
        <v>111</v>
      </c>
      <c r="H21" s="139">
        <v>0.3</v>
      </c>
      <c r="I21" s="140" t="s">
        <v>243</v>
      </c>
      <c r="J21" s="139">
        <v>0.2</v>
      </c>
      <c r="K21" s="140" t="s">
        <v>166</v>
      </c>
      <c r="R21" s="139">
        <v>0.35</v>
      </c>
      <c r="T21" t="s">
        <v>52</v>
      </c>
      <c r="U21" t="s">
        <v>56</v>
      </c>
    </row>
    <row r="22" spans="2:21" x14ac:dyDescent="0.25">
      <c r="B22" t="s">
        <v>235</v>
      </c>
      <c r="C22" t="s">
        <v>217</v>
      </c>
      <c r="F22" t="s">
        <v>223</v>
      </c>
      <c r="G22" s="140" t="s">
        <v>111</v>
      </c>
      <c r="H22" s="139">
        <v>0.3</v>
      </c>
      <c r="I22" s="140" t="s">
        <v>124</v>
      </c>
      <c r="J22" s="139">
        <v>0.4</v>
      </c>
      <c r="K22" s="140" t="s">
        <v>127</v>
      </c>
      <c r="R22" s="139">
        <v>0.3</v>
      </c>
      <c r="T22" t="s">
        <v>52</v>
      </c>
      <c r="U22" t="s">
        <v>56</v>
      </c>
    </row>
    <row r="23" spans="2:21" x14ac:dyDescent="0.25">
      <c r="B23" t="s">
        <v>236</v>
      </c>
      <c r="C23" t="s">
        <v>161</v>
      </c>
      <c r="F23" t="s">
        <v>239</v>
      </c>
      <c r="G23" s="140" t="s">
        <v>111</v>
      </c>
      <c r="H23" s="139">
        <v>0.3</v>
      </c>
      <c r="I23" s="140" t="s">
        <v>127</v>
      </c>
      <c r="J23" s="139">
        <v>0.6</v>
      </c>
      <c r="K23" s="140" t="s">
        <v>127</v>
      </c>
      <c r="T23" t="s">
        <v>52</v>
      </c>
      <c r="U23" t="s">
        <v>56</v>
      </c>
    </row>
    <row r="24" spans="2:21" x14ac:dyDescent="0.25">
      <c r="B24" t="s">
        <v>284</v>
      </c>
      <c r="C24" t="s">
        <v>217</v>
      </c>
      <c r="F24" t="s">
        <v>230</v>
      </c>
      <c r="G24" s="140" t="s">
        <v>111</v>
      </c>
      <c r="H24" s="139">
        <v>0.3</v>
      </c>
      <c r="I24" s="140" t="s">
        <v>130</v>
      </c>
      <c r="J24" s="139">
        <v>0.8</v>
      </c>
      <c r="K24" s="140" t="s">
        <v>163</v>
      </c>
      <c r="T24" t="s">
        <v>52</v>
      </c>
      <c r="U24" t="s">
        <v>56</v>
      </c>
    </row>
    <row r="25" spans="2:21" x14ac:dyDescent="0.25">
      <c r="B25" t="s">
        <v>285</v>
      </c>
      <c r="C25" t="s">
        <v>217</v>
      </c>
      <c r="F25" t="s">
        <v>231</v>
      </c>
      <c r="G25" s="140" t="s">
        <v>111</v>
      </c>
      <c r="H25" s="139">
        <v>0.3</v>
      </c>
      <c r="I25" s="140" t="s">
        <v>132</v>
      </c>
      <c r="J25" s="139">
        <v>1</v>
      </c>
      <c r="K25" s="140" t="s">
        <v>161</v>
      </c>
    </row>
    <row r="26" spans="2:21" x14ac:dyDescent="0.25">
      <c r="B26" t="s">
        <v>286</v>
      </c>
      <c r="C26" t="s">
        <v>217</v>
      </c>
      <c r="F26" t="s">
        <v>232</v>
      </c>
      <c r="G26" s="140" t="s">
        <v>111</v>
      </c>
      <c r="H26" s="139">
        <v>0.4</v>
      </c>
      <c r="I26" s="140" t="s">
        <v>243</v>
      </c>
      <c r="J26" s="139">
        <v>0.2</v>
      </c>
      <c r="K26" s="140" t="s">
        <v>166</v>
      </c>
    </row>
    <row r="27" spans="2:21" x14ac:dyDescent="0.25">
      <c r="B27" t="s">
        <v>287</v>
      </c>
      <c r="C27" t="s">
        <v>217</v>
      </c>
      <c r="F27" t="s">
        <v>233</v>
      </c>
      <c r="G27" s="140" t="s">
        <v>111</v>
      </c>
      <c r="H27" s="139">
        <v>0.4</v>
      </c>
      <c r="I27" s="140" t="s">
        <v>124</v>
      </c>
      <c r="J27" s="139">
        <v>0.4</v>
      </c>
      <c r="K27" s="140" t="s">
        <v>127</v>
      </c>
    </row>
    <row r="28" spans="2:21" x14ac:dyDescent="0.25">
      <c r="B28" t="s">
        <v>288</v>
      </c>
      <c r="C28" t="s">
        <v>161</v>
      </c>
      <c r="F28" t="s">
        <v>234</v>
      </c>
      <c r="G28" s="140" t="s">
        <v>111</v>
      </c>
      <c r="H28" s="139">
        <v>0.4</v>
      </c>
      <c r="I28" s="140" t="s">
        <v>127</v>
      </c>
      <c r="J28" s="139">
        <v>0.6</v>
      </c>
      <c r="K28" s="140" t="s">
        <v>127</v>
      </c>
    </row>
    <row r="29" spans="2:21" x14ac:dyDescent="0.25">
      <c r="F29" t="s">
        <v>235</v>
      </c>
      <c r="G29" s="140" t="s">
        <v>111</v>
      </c>
      <c r="H29" s="139">
        <v>0.4</v>
      </c>
      <c r="I29" s="140" t="s">
        <v>130</v>
      </c>
      <c r="J29" s="139">
        <v>0.8</v>
      </c>
      <c r="K29" s="140" t="s">
        <v>163</v>
      </c>
    </row>
    <row r="30" spans="2:21" x14ac:dyDescent="0.25">
      <c r="F30" t="s">
        <v>236</v>
      </c>
      <c r="G30" s="140" t="s">
        <v>111</v>
      </c>
      <c r="H30" s="139">
        <v>0.4</v>
      </c>
      <c r="I30" s="140" t="s">
        <v>132</v>
      </c>
      <c r="J30" s="139">
        <v>1</v>
      </c>
      <c r="K30" s="140" t="s">
        <v>161</v>
      </c>
    </row>
    <row r="31" spans="2:21" x14ac:dyDescent="0.25">
      <c r="F31" t="s">
        <v>237</v>
      </c>
      <c r="G31" s="140" t="s">
        <v>113</v>
      </c>
      <c r="H31" s="139">
        <v>0.5</v>
      </c>
      <c r="I31" s="140" t="s">
        <v>243</v>
      </c>
      <c r="J31" s="139">
        <v>0.2</v>
      </c>
      <c r="K31" s="140" t="s">
        <v>127</v>
      </c>
    </row>
    <row r="32" spans="2:21" x14ac:dyDescent="0.25">
      <c r="F32" t="s">
        <v>238</v>
      </c>
      <c r="G32" s="140" t="s">
        <v>113</v>
      </c>
      <c r="H32" s="139">
        <v>0.5</v>
      </c>
      <c r="I32" s="140" t="s">
        <v>124</v>
      </c>
      <c r="J32" s="139">
        <v>0.4</v>
      </c>
      <c r="K32" s="140" t="s">
        <v>127</v>
      </c>
    </row>
    <row r="33" spans="6:11" x14ac:dyDescent="0.25">
      <c r="F33" t="s">
        <v>240</v>
      </c>
      <c r="G33" s="140" t="s">
        <v>113</v>
      </c>
      <c r="H33" s="139">
        <v>0.5</v>
      </c>
      <c r="I33" s="140" t="s">
        <v>127</v>
      </c>
      <c r="J33" s="139">
        <v>0.6</v>
      </c>
      <c r="K33" s="140" t="s">
        <v>127</v>
      </c>
    </row>
    <row r="34" spans="6:11" x14ac:dyDescent="0.25">
      <c r="F34" t="s">
        <v>242</v>
      </c>
      <c r="G34" s="140" t="s">
        <v>113</v>
      </c>
      <c r="H34" s="139">
        <v>0.5</v>
      </c>
      <c r="I34" s="140" t="s">
        <v>130</v>
      </c>
      <c r="J34" s="139">
        <v>0.8</v>
      </c>
      <c r="K34" s="140" t="s">
        <v>163</v>
      </c>
    </row>
    <row r="35" spans="6:11" x14ac:dyDescent="0.25">
      <c r="F35" t="s">
        <v>241</v>
      </c>
      <c r="G35" s="140" t="s">
        <v>113</v>
      </c>
      <c r="H35" s="139">
        <v>0.5</v>
      </c>
      <c r="I35" s="140" t="s">
        <v>132</v>
      </c>
      <c r="J35" s="139">
        <v>1</v>
      </c>
      <c r="K35" s="140" t="s">
        <v>161</v>
      </c>
    </row>
    <row r="37" spans="6:11" ht="45" x14ac:dyDescent="0.25">
      <c r="G37" s="141" t="s">
        <v>251</v>
      </c>
    </row>
    <row r="38" spans="6:11" ht="105" x14ac:dyDescent="0.25">
      <c r="G38" s="141" t="s">
        <v>252</v>
      </c>
    </row>
    <row r="39" spans="6:11" ht="75" x14ac:dyDescent="0.25">
      <c r="G39" s="141" t="s">
        <v>253</v>
      </c>
    </row>
    <row r="40" spans="6:11" ht="75" x14ac:dyDescent="0.25">
      <c r="G40" s="141" t="s">
        <v>254</v>
      </c>
    </row>
    <row r="41" spans="6:11" ht="75" x14ac:dyDescent="0.25">
      <c r="G41" s="141" t="s">
        <v>255</v>
      </c>
    </row>
    <row r="42" spans="6:11" ht="45" x14ac:dyDescent="0.25">
      <c r="G42" s="141" t="s">
        <v>256</v>
      </c>
    </row>
    <row r="43" spans="6:11" ht="105" x14ac:dyDescent="0.25">
      <c r="G43" s="141" t="s">
        <v>257</v>
      </c>
    </row>
    <row r="44" spans="6:11" ht="75" x14ac:dyDescent="0.25">
      <c r="G44" s="141" t="s">
        <v>258</v>
      </c>
    </row>
    <row r="45" spans="6:11" ht="75" x14ac:dyDescent="0.25">
      <c r="G45" s="141" t="s">
        <v>259</v>
      </c>
    </row>
    <row r="46" spans="6:11" ht="75" x14ac:dyDescent="0.25">
      <c r="G46" s="141" t="s">
        <v>260</v>
      </c>
    </row>
    <row r="47" spans="6:11" ht="45" x14ac:dyDescent="0.25">
      <c r="G47" s="141" t="s">
        <v>261</v>
      </c>
    </row>
    <row r="48" spans="6:11" ht="105" x14ac:dyDescent="0.25">
      <c r="G48" s="141" t="s">
        <v>262</v>
      </c>
    </row>
    <row r="49" spans="7:7" ht="75" x14ac:dyDescent="0.25">
      <c r="G49" s="141" t="s">
        <v>263</v>
      </c>
    </row>
    <row r="50" spans="7:7" ht="75" x14ac:dyDescent="0.25">
      <c r="G50" s="141" t="s">
        <v>264</v>
      </c>
    </row>
    <row r="51" spans="7:7" ht="75" x14ac:dyDescent="0.25">
      <c r="G51" s="141" t="s">
        <v>265</v>
      </c>
    </row>
    <row r="52" spans="7:7" ht="45" x14ac:dyDescent="0.25">
      <c r="G52" s="141" t="s">
        <v>266</v>
      </c>
    </row>
    <row r="53" spans="7:7" ht="105" x14ac:dyDescent="0.25">
      <c r="G53" s="141" t="s">
        <v>267</v>
      </c>
    </row>
    <row r="54" spans="7:7" ht="75" x14ac:dyDescent="0.25">
      <c r="G54" s="141" t="s">
        <v>268</v>
      </c>
    </row>
    <row r="55" spans="7:7" ht="75" x14ac:dyDescent="0.25">
      <c r="G55" s="141" t="s">
        <v>269</v>
      </c>
    </row>
    <row r="56" spans="7:7" ht="75" x14ac:dyDescent="0.25">
      <c r="G56" s="141" t="s">
        <v>270</v>
      </c>
    </row>
    <row r="57" spans="7:7" ht="45" x14ac:dyDescent="0.25">
      <c r="G57" s="141" t="s">
        <v>271</v>
      </c>
    </row>
    <row r="58" spans="7:7" ht="105" x14ac:dyDescent="0.25">
      <c r="G58" s="141" t="s">
        <v>272</v>
      </c>
    </row>
    <row r="59" spans="7:7" ht="75" x14ac:dyDescent="0.25">
      <c r="G59" s="141" t="s">
        <v>273</v>
      </c>
    </row>
    <row r="60" spans="7:7" ht="75" x14ac:dyDescent="0.25">
      <c r="G60" s="141" t="s">
        <v>274</v>
      </c>
    </row>
    <row r="61" spans="7:7" ht="75" x14ac:dyDescent="0.25">
      <c r="G61" s="141"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4" t="s">
        <v>296</v>
      </c>
      <c r="C4" t="s">
        <v>42</v>
      </c>
      <c r="D4" s="5" t="s">
        <v>48</v>
      </c>
      <c r="E4" t="s">
        <v>53</v>
      </c>
      <c r="F4" t="s">
        <v>57</v>
      </c>
      <c r="G4" t="s">
        <v>60</v>
      </c>
      <c r="H4" t="s">
        <v>63</v>
      </c>
      <c r="I4" t="s">
        <v>66</v>
      </c>
      <c r="J4" t="s">
        <v>177</v>
      </c>
      <c r="K4" t="s">
        <v>292</v>
      </c>
    </row>
    <row r="5" spans="2:11" ht="60" x14ac:dyDescent="0.25">
      <c r="B5" s="154" t="s">
        <v>309</v>
      </c>
      <c r="C5" t="s">
        <v>43</v>
      </c>
      <c r="D5" s="5" t="s">
        <v>129</v>
      </c>
      <c r="E5" t="s">
        <v>54</v>
      </c>
      <c r="K5" t="s">
        <v>293</v>
      </c>
    </row>
    <row r="6" spans="2:11" ht="45" x14ac:dyDescent="0.25">
      <c r="B6" s="154" t="s">
        <v>295</v>
      </c>
      <c r="C6" t="s">
        <v>44</v>
      </c>
      <c r="D6" s="5" t="s">
        <v>311</v>
      </c>
      <c r="K6" t="s">
        <v>294</v>
      </c>
    </row>
    <row r="7" spans="2:11" ht="60" x14ac:dyDescent="0.25">
      <c r="B7" s="154" t="s">
        <v>322</v>
      </c>
      <c r="C7" t="s">
        <v>45</v>
      </c>
      <c r="D7" s="83" t="s">
        <v>50</v>
      </c>
    </row>
    <row r="8" spans="2:11" ht="30" x14ac:dyDescent="0.25">
      <c r="B8" s="154" t="s">
        <v>386</v>
      </c>
      <c r="C8" t="s">
        <v>310</v>
      </c>
      <c r="D8" s="5" t="s">
        <v>302</v>
      </c>
    </row>
    <row r="9" spans="2:11" ht="30" x14ac:dyDescent="0.25">
      <c r="B9" s="154" t="s">
        <v>387</v>
      </c>
      <c r="C9" t="s">
        <v>174</v>
      </c>
      <c r="D9" s="5" t="s">
        <v>303</v>
      </c>
    </row>
    <row r="10" spans="2:11" ht="30" x14ac:dyDescent="0.25">
      <c r="C10" t="s">
        <v>354</v>
      </c>
      <c r="D10" s="5" t="s">
        <v>304</v>
      </c>
    </row>
    <row r="11" spans="2:11" ht="30" x14ac:dyDescent="0.25">
      <c r="D11" s="5" t="s">
        <v>305</v>
      </c>
    </row>
    <row r="12" spans="2:11" ht="30" x14ac:dyDescent="0.25">
      <c r="D12" s="5" t="s">
        <v>306</v>
      </c>
    </row>
    <row r="13" spans="2:11" ht="30" x14ac:dyDescent="0.25">
      <c r="D13" s="145" t="s">
        <v>297</v>
      </c>
    </row>
    <row r="14" spans="2:11" ht="30" x14ac:dyDescent="0.25">
      <c r="D14" s="145" t="s">
        <v>298</v>
      </c>
    </row>
    <row r="15" spans="2:11" ht="30" x14ac:dyDescent="0.25">
      <c r="D15" s="145" t="s">
        <v>299</v>
      </c>
    </row>
    <row r="16" spans="2:11" ht="30" x14ac:dyDescent="0.25">
      <c r="D16" s="145" t="s">
        <v>300</v>
      </c>
    </row>
    <row r="17" spans="4:4" ht="30" x14ac:dyDescent="0.25">
      <c r="D17" s="145" t="s">
        <v>301</v>
      </c>
    </row>
    <row r="18" spans="4:4" ht="60" x14ac:dyDescent="0.25">
      <c r="D18" s="82" t="s">
        <v>383</v>
      </c>
    </row>
    <row r="19" spans="4:4" ht="60" x14ac:dyDescent="0.25">
      <c r="D19" s="82" t="s">
        <v>384</v>
      </c>
    </row>
    <row r="20" spans="4:4" ht="45" x14ac:dyDescent="0.25">
      <c r="D20" s="141" t="s">
        <v>314</v>
      </c>
    </row>
    <row r="21" spans="4:4" ht="45" x14ac:dyDescent="0.25">
      <c r="D21" s="141" t="s">
        <v>318</v>
      </c>
    </row>
    <row r="22" spans="4:4" ht="45" x14ac:dyDescent="0.25">
      <c r="D22" s="141" t="s">
        <v>319</v>
      </c>
    </row>
    <row r="23" spans="4:4" ht="45" x14ac:dyDescent="0.25">
      <c r="D23" s="141" t="s">
        <v>320</v>
      </c>
    </row>
    <row r="24" spans="4:4" ht="45" x14ac:dyDescent="0.25">
      <c r="D24" s="141" t="s">
        <v>321</v>
      </c>
    </row>
    <row r="25" spans="4:4" ht="45" x14ac:dyDescent="0.25">
      <c r="D25" s="141" t="s">
        <v>312</v>
      </c>
    </row>
    <row r="26" spans="4:4" ht="60" x14ac:dyDescent="0.25">
      <c r="D26" s="141" t="s">
        <v>313</v>
      </c>
    </row>
    <row r="27" spans="4:4" ht="45" x14ac:dyDescent="0.25">
      <c r="D27" s="141" t="s">
        <v>330</v>
      </c>
    </row>
    <row r="28" spans="4:4" ht="45" x14ac:dyDescent="0.25">
      <c r="D28" s="141" t="s">
        <v>331</v>
      </c>
    </row>
    <row r="29" spans="4:4" ht="45" x14ac:dyDescent="0.25">
      <c r="D29" s="141" t="s">
        <v>332</v>
      </c>
    </row>
    <row r="30" spans="4:4" ht="45" x14ac:dyDescent="0.25">
      <c r="D30" s="141" t="s">
        <v>329</v>
      </c>
    </row>
    <row r="31" spans="4:4" ht="45" x14ac:dyDescent="0.25">
      <c r="D31" s="141"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I9" zoomScaleNormal="100" workbookViewId="0">
      <selection activeCell="O20" sqref="O20:O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0.28515625" customWidth="1"/>
    <col min="21" max="176" width="11.42578125" style="7"/>
  </cols>
  <sheetData>
    <row r="1" spans="1:278" s="156" customFormat="1" ht="16.5" customHeight="1" x14ac:dyDescent="0.3">
      <c r="A1" s="347"/>
      <c r="B1" s="348"/>
      <c r="C1" s="348"/>
      <c r="D1" s="470" t="s">
        <v>373</v>
      </c>
      <c r="E1" s="470"/>
      <c r="F1" s="470"/>
      <c r="G1" s="470"/>
      <c r="H1" s="470"/>
      <c r="I1" s="470"/>
      <c r="J1" s="470"/>
      <c r="K1" s="470"/>
      <c r="L1" s="470"/>
      <c r="M1" s="470"/>
      <c r="N1" s="470"/>
      <c r="O1" s="470"/>
      <c r="P1" s="470"/>
      <c r="Q1" s="471"/>
      <c r="R1" s="339" t="s">
        <v>67</v>
      </c>
      <c r="S1" s="339"/>
      <c r="T1" s="339"/>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9"/>
      <c r="B2" s="350"/>
      <c r="C2" s="350"/>
      <c r="D2" s="472"/>
      <c r="E2" s="472"/>
      <c r="F2" s="472"/>
      <c r="G2" s="472"/>
      <c r="H2" s="472"/>
      <c r="I2" s="472"/>
      <c r="J2" s="472"/>
      <c r="K2" s="472"/>
      <c r="L2" s="472"/>
      <c r="M2" s="472"/>
      <c r="N2" s="472"/>
      <c r="O2" s="472"/>
      <c r="P2" s="472"/>
      <c r="Q2" s="473"/>
      <c r="R2" s="339"/>
      <c r="S2" s="339"/>
      <c r="T2" s="339"/>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2"/>
      <c r="E3" s="472"/>
      <c r="F3" s="472"/>
      <c r="G3" s="472"/>
      <c r="H3" s="472"/>
      <c r="I3" s="472"/>
      <c r="J3" s="472"/>
      <c r="K3" s="472"/>
      <c r="L3" s="472"/>
      <c r="M3" s="472"/>
      <c r="N3" s="472"/>
      <c r="O3" s="472"/>
      <c r="P3" s="472"/>
      <c r="Q3" s="473"/>
      <c r="R3" s="339"/>
      <c r="S3" s="339"/>
      <c r="T3" s="339"/>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40" t="s">
        <v>0</v>
      </c>
      <c r="B4" s="341"/>
      <c r="C4" s="342"/>
      <c r="D4" s="343" t="str">
        <f>'Mapa Final'!D4</f>
        <v>Administración de la Seguridad</v>
      </c>
      <c r="E4" s="344"/>
      <c r="F4" s="344"/>
      <c r="G4" s="344"/>
      <c r="H4" s="344"/>
      <c r="I4" s="344"/>
      <c r="J4" s="344"/>
      <c r="K4" s="344"/>
      <c r="L4" s="344"/>
      <c r="M4" s="344"/>
      <c r="N4" s="345"/>
      <c r="O4" s="346"/>
      <c r="P4" s="346"/>
      <c r="Q4" s="346"/>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40" t="s">
        <v>1</v>
      </c>
      <c r="B5" s="341"/>
      <c r="C5" s="342"/>
      <c r="D5" s="35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52"/>
      <c r="F5" s="352"/>
      <c r="G5" s="352"/>
      <c r="H5" s="352"/>
      <c r="I5" s="352"/>
      <c r="J5" s="352"/>
      <c r="K5" s="352"/>
      <c r="L5" s="352"/>
      <c r="M5" s="352"/>
      <c r="N5" s="353"/>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40" t="s">
        <v>2</v>
      </c>
      <c r="B6" s="341"/>
      <c r="C6" s="342"/>
      <c r="D6" s="351" t="str">
        <f>'Mapa Final'!D6</f>
        <v>Nivel Seccional</v>
      </c>
      <c r="E6" s="352"/>
      <c r="F6" s="352"/>
      <c r="G6" s="352"/>
      <c r="H6" s="352"/>
      <c r="I6" s="352"/>
      <c r="J6" s="352"/>
      <c r="K6" s="352"/>
      <c r="L6" s="352"/>
      <c r="M6" s="352"/>
      <c r="N6" s="353"/>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0.5" customHeight="1" thickTop="1" thickBot="1" x14ac:dyDescent="0.3">
      <c r="A7" s="465" t="s">
        <v>355</v>
      </c>
      <c r="B7" s="466"/>
      <c r="C7" s="466"/>
      <c r="D7" s="466"/>
      <c r="E7" s="466"/>
      <c r="F7" s="467"/>
      <c r="G7" s="184"/>
      <c r="H7" s="468" t="s">
        <v>356</v>
      </c>
      <c r="I7" s="468"/>
      <c r="J7" s="468"/>
      <c r="K7" s="468" t="s">
        <v>357</v>
      </c>
      <c r="L7" s="468"/>
      <c r="M7" s="468"/>
      <c r="N7" s="469" t="s">
        <v>358</v>
      </c>
      <c r="O7" s="474" t="s">
        <v>359</v>
      </c>
      <c r="P7" s="476" t="s">
        <v>360</v>
      </c>
      <c r="Q7" s="477"/>
      <c r="R7" s="476" t="s">
        <v>361</v>
      </c>
      <c r="S7" s="477"/>
      <c r="T7" s="478" t="s">
        <v>362</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203</v>
      </c>
      <c r="B8" s="193" t="s">
        <v>382</v>
      </c>
      <c r="C8" s="194" t="s">
        <v>8</v>
      </c>
      <c r="D8" s="185" t="s">
        <v>370</v>
      </c>
      <c r="E8" s="186" t="s">
        <v>10</v>
      </c>
      <c r="F8" s="186" t="s">
        <v>11</v>
      </c>
      <c r="G8" s="186" t="s">
        <v>12</v>
      </c>
      <c r="H8" s="187" t="s">
        <v>363</v>
      </c>
      <c r="I8" s="187" t="s">
        <v>38</v>
      </c>
      <c r="J8" s="187" t="s">
        <v>364</v>
      </c>
      <c r="K8" s="187" t="s">
        <v>363</v>
      </c>
      <c r="L8" s="187" t="s">
        <v>365</v>
      </c>
      <c r="M8" s="187" t="s">
        <v>364</v>
      </c>
      <c r="N8" s="469"/>
      <c r="O8" s="475"/>
      <c r="P8" s="188" t="s">
        <v>366</v>
      </c>
      <c r="Q8" s="188" t="s">
        <v>367</v>
      </c>
      <c r="R8" s="188" t="s">
        <v>368</v>
      </c>
      <c r="S8" s="188" t="s">
        <v>369</v>
      </c>
      <c r="T8" s="478"/>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3"/>
      <c r="B9" s="464"/>
      <c r="C9" s="464"/>
      <c r="D9" s="464"/>
      <c r="E9" s="464"/>
      <c r="F9" s="464"/>
      <c r="G9" s="464"/>
      <c r="H9" s="464"/>
      <c r="I9" s="464"/>
      <c r="J9" s="464"/>
      <c r="K9" s="464"/>
      <c r="L9" s="464"/>
      <c r="M9" s="464"/>
      <c r="N9" s="464"/>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27" t="str">
        <f>'Mapa Final'!B10</f>
        <v>Dilación en las solicitudes de seguridad</v>
      </c>
      <c r="C10" s="460" t="str">
        <f>'Mapa Final'!C10</f>
        <v>Afectación en la Prestación del Servicio de Justicia</v>
      </c>
      <c r="D10" s="460" t="str">
        <f>'Mapa Final'!D10</f>
        <v>1.Inoportuna atención en las solicitudes de segudiad presentadas por los funcionarios o servidores judiciales.
2. La materización de inseguridad de los servidores por desconocimiento de reportar dicha situación</v>
      </c>
      <c r="E10" s="460" t="str">
        <f>'Mapa Final'!E10</f>
        <v xml:space="preserve">No atención de la solicitud de los servidores judiciales en los tiempo requeridos. </v>
      </c>
      <c r="F10" s="460" t="str">
        <f>'Mapa Final'!F10</f>
        <v>Demora en la atención de las solicitudes de seguridad requeridos por los empleados y funcionarios judiciales o al acudir a las instancias que brindan seguridad a los servidores judiciales y a las instalaciones.</v>
      </c>
      <c r="G10" s="451" t="str">
        <f>'Mapa Final'!G10</f>
        <v>Relaciones Laborales</v>
      </c>
      <c r="H10" s="454" t="str">
        <f>'Mapa Final'!I10</f>
        <v>Baja</v>
      </c>
      <c r="I10" s="457" t="str">
        <f>'Mapa Final'!L10</f>
        <v>Leve</v>
      </c>
      <c r="J10" s="436" t="str">
        <f>'Mapa Final'!N10</f>
        <v>Bajo</v>
      </c>
      <c r="K10" s="439" t="str">
        <f>'Mapa Final'!AA10</f>
        <v>Baja</v>
      </c>
      <c r="L10" s="439" t="str">
        <f>'Mapa Final'!AE10</f>
        <v>Leve</v>
      </c>
      <c r="M10" s="442" t="str">
        <f>'Mapa Final'!AG10</f>
        <v>Bajo</v>
      </c>
      <c r="N10" s="439" t="str">
        <f>'Mapa Final'!AH10</f>
        <v>Aceptar</v>
      </c>
      <c r="O10" s="433"/>
      <c r="P10" s="433"/>
      <c r="Q10" s="433"/>
      <c r="R10" s="433"/>
      <c r="S10" s="433"/>
      <c r="T10" s="460" t="s">
        <v>557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428"/>
      <c r="C11" s="461"/>
      <c r="D11" s="461"/>
      <c r="E11" s="461"/>
      <c r="F11" s="461"/>
      <c r="G11" s="452"/>
      <c r="H11" s="455"/>
      <c r="I11" s="458"/>
      <c r="J11" s="437"/>
      <c r="K11" s="440"/>
      <c r="L11" s="440"/>
      <c r="M11" s="443"/>
      <c r="N11" s="440"/>
      <c r="O11" s="434"/>
      <c r="P11" s="434"/>
      <c r="Q11" s="434"/>
      <c r="R11" s="434"/>
      <c r="S11" s="434"/>
      <c r="T11" s="4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428"/>
      <c r="C12" s="461"/>
      <c r="D12" s="461"/>
      <c r="E12" s="461"/>
      <c r="F12" s="461"/>
      <c r="G12" s="452"/>
      <c r="H12" s="455"/>
      <c r="I12" s="458"/>
      <c r="J12" s="437"/>
      <c r="K12" s="440"/>
      <c r="L12" s="440"/>
      <c r="M12" s="443"/>
      <c r="N12" s="440"/>
      <c r="O12" s="434"/>
      <c r="P12" s="434"/>
      <c r="Q12" s="434"/>
      <c r="R12" s="434"/>
      <c r="S12" s="434"/>
      <c r="T12" s="4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428"/>
      <c r="C13" s="461"/>
      <c r="D13" s="461"/>
      <c r="E13" s="461"/>
      <c r="F13" s="461"/>
      <c r="G13" s="452"/>
      <c r="H13" s="455"/>
      <c r="I13" s="458"/>
      <c r="J13" s="437"/>
      <c r="K13" s="440"/>
      <c r="L13" s="440"/>
      <c r="M13" s="443"/>
      <c r="N13" s="440"/>
      <c r="O13" s="434"/>
      <c r="P13" s="434"/>
      <c r="Q13" s="434"/>
      <c r="R13" s="434"/>
      <c r="S13" s="434"/>
      <c r="T13" s="4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29"/>
      <c r="C14" s="462"/>
      <c r="D14" s="462"/>
      <c r="E14" s="462"/>
      <c r="F14" s="462"/>
      <c r="G14" s="453"/>
      <c r="H14" s="456"/>
      <c r="I14" s="459"/>
      <c r="J14" s="438"/>
      <c r="K14" s="441"/>
      <c r="L14" s="441"/>
      <c r="M14" s="444"/>
      <c r="N14" s="441"/>
      <c r="O14" s="435"/>
      <c r="P14" s="435"/>
      <c r="Q14" s="435"/>
      <c r="R14" s="435"/>
      <c r="S14" s="435"/>
      <c r="T14" s="4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Final'!A13</f>
        <v>2</v>
      </c>
      <c r="B15" s="427" t="str">
        <f>'Mapa Final'!B13</f>
        <v>Atentado individual o colectivo</v>
      </c>
      <c r="C15" s="460" t="str">
        <f>'Mapa Final'!C13</f>
        <v>Afectación en la Prestación del Servicio de Justicia</v>
      </c>
      <c r="D15" s="460" t="str">
        <f>'Mapa Final'!D13</f>
        <v>1. Reporte inoportuno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0" t="str">
        <f>'Mapa Final'!E13</f>
        <v xml:space="preserve">Perdida de la vida o integridad de los servidores judiciales </v>
      </c>
      <c r="F15" s="460" t="str">
        <f>'Mapa Final'!F13</f>
        <v>Afectación de la integridad de los funcionarios, empleados y usuarios del servicio de justicia al interior del Palacio de Justicia Fabio Calderón Botero</v>
      </c>
      <c r="G15" s="451" t="str">
        <f>'Mapa Final'!G13</f>
        <v>Relaciones Laborales</v>
      </c>
      <c r="H15" s="454" t="str">
        <f>'Mapa Final'!I13</f>
        <v>Baja</v>
      </c>
      <c r="I15" s="457" t="str">
        <f>'Mapa Final'!L13</f>
        <v>Leve</v>
      </c>
      <c r="J15" s="436" t="str">
        <f>'Mapa Final'!N13</f>
        <v>Bajo</v>
      </c>
      <c r="K15" s="439" t="str">
        <f>'Mapa Final'!AA13</f>
        <v>Baja</v>
      </c>
      <c r="L15" s="439" t="str">
        <f>'Mapa Final'!AE13</f>
        <v>Leve</v>
      </c>
      <c r="M15" s="442" t="str">
        <f>'Mapa Final'!AG13</f>
        <v>Bajo</v>
      </c>
      <c r="N15" s="439" t="str">
        <f>'Mapa Final'!AH13</f>
        <v>Aceptar</v>
      </c>
      <c r="O15" s="433"/>
      <c r="P15" s="433"/>
      <c r="Q15" s="433"/>
      <c r="R15" s="433"/>
      <c r="S15" s="433"/>
      <c r="T15" s="460" t="s">
        <v>550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428"/>
      <c r="C16" s="461"/>
      <c r="D16" s="461"/>
      <c r="E16" s="461"/>
      <c r="F16" s="461"/>
      <c r="G16" s="452"/>
      <c r="H16" s="455"/>
      <c r="I16" s="458"/>
      <c r="J16" s="437"/>
      <c r="K16" s="440"/>
      <c r="L16" s="440"/>
      <c r="M16" s="443"/>
      <c r="N16" s="440"/>
      <c r="O16" s="434"/>
      <c r="P16" s="434"/>
      <c r="Q16" s="434"/>
      <c r="R16" s="434"/>
      <c r="S16" s="434"/>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428"/>
      <c r="C17" s="461"/>
      <c r="D17" s="461"/>
      <c r="E17" s="461"/>
      <c r="F17" s="461"/>
      <c r="G17" s="452"/>
      <c r="H17" s="455"/>
      <c r="I17" s="458"/>
      <c r="J17" s="437"/>
      <c r="K17" s="440"/>
      <c r="L17" s="440"/>
      <c r="M17" s="443"/>
      <c r="N17" s="440"/>
      <c r="O17" s="434"/>
      <c r="P17" s="434"/>
      <c r="Q17" s="434"/>
      <c r="R17" s="434"/>
      <c r="S17" s="434"/>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428"/>
      <c r="C18" s="461"/>
      <c r="D18" s="461"/>
      <c r="E18" s="461"/>
      <c r="F18" s="461"/>
      <c r="G18" s="452"/>
      <c r="H18" s="455"/>
      <c r="I18" s="458"/>
      <c r="J18" s="437"/>
      <c r="K18" s="440"/>
      <c r="L18" s="440"/>
      <c r="M18" s="443"/>
      <c r="N18" s="440"/>
      <c r="O18" s="434"/>
      <c r="P18" s="434"/>
      <c r="Q18" s="434"/>
      <c r="R18" s="434"/>
      <c r="S18" s="434"/>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29"/>
      <c r="C19" s="462"/>
      <c r="D19" s="462"/>
      <c r="E19" s="462"/>
      <c r="F19" s="462"/>
      <c r="G19" s="453"/>
      <c r="H19" s="456"/>
      <c r="I19" s="459"/>
      <c r="J19" s="438"/>
      <c r="K19" s="441"/>
      <c r="L19" s="441"/>
      <c r="M19" s="444"/>
      <c r="N19" s="441"/>
      <c r="O19" s="435"/>
      <c r="P19" s="435"/>
      <c r="Q19" s="435"/>
      <c r="R19" s="435"/>
      <c r="S19" s="435"/>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45" t="e">
        <f>'Mapa Final'!#REF!</f>
        <v>#REF!</v>
      </c>
      <c r="B20" s="430" t="e">
        <f>'Mapa Final'!#REF!</f>
        <v>#REF!</v>
      </c>
      <c r="C20" s="448" t="e">
        <f>'Mapa Final'!#REF!</f>
        <v>#REF!</v>
      </c>
      <c r="D20" s="448" t="e">
        <f>'Mapa Final'!#REF!</f>
        <v>#REF!</v>
      </c>
      <c r="E20" s="451" t="e">
        <f>'Mapa Final'!#REF!</f>
        <v>#REF!</v>
      </c>
      <c r="F20" s="451" t="e">
        <f>'Mapa Final'!#REF!</f>
        <v>#REF!</v>
      </c>
      <c r="G20" s="451" t="e">
        <f>'Mapa Final'!#REF!</f>
        <v>#REF!</v>
      </c>
      <c r="H20" s="454" t="e">
        <f>'Mapa Final'!#REF!</f>
        <v>#REF!</v>
      </c>
      <c r="I20" s="457" t="e">
        <f>'Mapa Final'!#REF!</f>
        <v>#REF!</v>
      </c>
      <c r="J20" s="436" t="e">
        <f>'Mapa Final'!#REF!</f>
        <v>#REF!</v>
      </c>
      <c r="K20" s="439" t="e">
        <f>'Mapa Final'!#REF!</f>
        <v>#REF!</v>
      </c>
      <c r="L20" s="439" t="e">
        <f>'Mapa Final'!#REF!</f>
        <v>#REF!</v>
      </c>
      <c r="M20" s="442" t="e">
        <f>'Mapa Final'!#REF!</f>
        <v>#REF!</v>
      </c>
      <c r="N20" s="439" t="e">
        <f>'Mapa Final'!#REF!</f>
        <v>#REF!</v>
      </c>
      <c r="O20" s="433"/>
      <c r="P20" s="433"/>
      <c r="Q20" s="433"/>
      <c r="R20" s="433"/>
      <c r="S20" s="433"/>
      <c r="T20" s="433"/>
      <c r="U20" s="35"/>
      <c r="V20" s="35"/>
    </row>
    <row r="21" spans="1:176" x14ac:dyDescent="0.25">
      <c r="A21" s="446"/>
      <c r="B21" s="431"/>
      <c r="C21" s="449"/>
      <c r="D21" s="449"/>
      <c r="E21" s="452"/>
      <c r="F21" s="452"/>
      <c r="G21" s="452"/>
      <c r="H21" s="455"/>
      <c r="I21" s="458"/>
      <c r="J21" s="437"/>
      <c r="K21" s="440"/>
      <c r="L21" s="440"/>
      <c r="M21" s="443"/>
      <c r="N21" s="440"/>
      <c r="O21" s="434"/>
      <c r="P21" s="434"/>
      <c r="Q21" s="434"/>
      <c r="R21" s="434"/>
      <c r="S21" s="434"/>
      <c r="T21" s="434"/>
      <c r="U21" s="35"/>
      <c r="V21" s="35"/>
    </row>
    <row r="22" spans="1:176" x14ac:dyDescent="0.25">
      <c r="A22" s="446"/>
      <c r="B22" s="431"/>
      <c r="C22" s="449"/>
      <c r="D22" s="449"/>
      <c r="E22" s="452"/>
      <c r="F22" s="452"/>
      <c r="G22" s="452"/>
      <c r="H22" s="455"/>
      <c r="I22" s="458"/>
      <c r="J22" s="437"/>
      <c r="K22" s="440"/>
      <c r="L22" s="440"/>
      <c r="M22" s="443"/>
      <c r="N22" s="440"/>
      <c r="O22" s="434"/>
      <c r="P22" s="434"/>
      <c r="Q22" s="434"/>
      <c r="R22" s="434"/>
      <c r="S22" s="434"/>
      <c r="T22" s="434"/>
      <c r="U22" s="35"/>
      <c r="V22" s="35"/>
    </row>
    <row r="23" spans="1:176" x14ac:dyDescent="0.25">
      <c r="A23" s="446"/>
      <c r="B23" s="431"/>
      <c r="C23" s="449"/>
      <c r="D23" s="449"/>
      <c r="E23" s="452"/>
      <c r="F23" s="452"/>
      <c r="G23" s="452"/>
      <c r="H23" s="455"/>
      <c r="I23" s="458"/>
      <c r="J23" s="437"/>
      <c r="K23" s="440"/>
      <c r="L23" s="440"/>
      <c r="M23" s="443"/>
      <c r="N23" s="440"/>
      <c r="O23" s="434"/>
      <c r="P23" s="434"/>
      <c r="Q23" s="434"/>
      <c r="R23" s="434"/>
      <c r="S23" s="434"/>
      <c r="T23" s="434"/>
      <c r="U23" s="35"/>
      <c r="V23" s="35"/>
    </row>
    <row r="24" spans="1:176" ht="307.5" customHeight="1" thickBot="1" x14ac:dyDescent="0.3">
      <c r="A24" s="447"/>
      <c r="B24" s="432"/>
      <c r="C24" s="450"/>
      <c r="D24" s="450"/>
      <c r="E24" s="453"/>
      <c r="F24" s="453"/>
      <c r="G24" s="453"/>
      <c r="H24" s="456"/>
      <c r="I24" s="459"/>
      <c r="J24" s="438"/>
      <c r="K24" s="441"/>
      <c r="L24" s="441"/>
      <c r="M24" s="444"/>
      <c r="N24" s="441"/>
      <c r="O24" s="435"/>
      <c r="P24" s="435"/>
      <c r="Q24" s="435"/>
      <c r="R24" s="435"/>
      <c r="S24" s="435"/>
      <c r="T24" s="435"/>
      <c r="U24" s="35"/>
      <c r="V24" s="35"/>
    </row>
    <row r="25" spans="1:176" x14ac:dyDescent="0.25">
      <c r="A25" s="445" t="e">
        <f>'Mapa Final'!#REF!</f>
        <v>#REF!</v>
      </c>
      <c r="B25" s="430" t="e">
        <f>'Mapa Final'!#REF!</f>
        <v>#REF!</v>
      </c>
      <c r="C25" s="448" t="e">
        <f>'Mapa Final'!#REF!</f>
        <v>#REF!</v>
      </c>
      <c r="D25" s="448" t="e">
        <f>'Mapa Final'!#REF!</f>
        <v>#REF!</v>
      </c>
      <c r="E25" s="451" t="e">
        <f>'Mapa Final'!#REF!</f>
        <v>#REF!</v>
      </c>
      <c r="F25" s="451" t="e">
        <f>'Mapa Final'!#REF!</f>
        <v>#REF!</v>
      </c>
      <c r="G25" s="451" t="e">
        <f>'Mapa Final'!#REF!</f>
        <v>#REF!</v>
      </c>
      <c r="H25" s="454" t="e">
        <f>'Mapa Final'!#REF!</f>
        <v>#REF!</v>
      </c>
      <c r="I25" s="457" t="e">
        <f>'Mapa Final'!#REF!</f>
        <v>#REF!</v>
      </c>
      <c r="J25" s="436" t="e">
        <f>'Mapa Final'!#REF!</f>
        <v>#REF!</v>
      </c>
      <c r="K25" s="439" t="e">
        <f>'Mapa Final'!#REF!</f>
        <v>#REF!</v>
      </c>
      <c r="L25" s="439" t="e">
        <f>'Mapa Final'!#REF!</f>
        <v>#REF!</v>
      </c>
      <c r="M25" s="442" t="e">
        <f>'Mapa Final'!#REF!</f>
        <v>#REF!</v>
      </c>
      <c r="N25" s="439" t="e">
        <f>'Mapa Final'!#REF!</f>
        <v>#REF!</v>
      </c>
      <c r="O25" s="433"/>
      <c r="P25" s="433"/>
      <c r="Q25" s="433"/>
      <c r="R25" s="433"/>
      <c r="S25" s="433"/>
      <c r="T25" s="433"/>
    </row>
    <row r="26" spans="1:176" x14ac:dyDescent="0.25">
      <c r="A26" s="446"/>
      <c r="B26" s="431"/>
      <c r="C26" s="449"/>
      <c r="D26" s="449"/>
      <c r="E26" s="452"/>
      <c r="F26" s="452"/>
      <c r="G26" s="452"/>
      <c r="H26" s="455"/>
      <c r="I26" s="458"/>
      <c r="J26" s="437"/>
      <c r="K26" s="440"/>
      <c r="L26" s="440"/>
      <c r="M26" s="443"/>
      <c r="N26" s="440"/>
      <c r="O26" s="434"/>
      <c r="P26" s="434"/>
      <c r="Q26" s="434"/>
      <c r="R26" s="434"/>
      <c r="S26" s="434"/>
      <c r="T26" s="434"/>
    </row>
    <row r="27" spans="1:176" x14ac:dyDescent="0.25">
      <c r="A27" s="446"/>
      <c r="B27" s="431"/>
      <c r="C27" s="449"/>
      <c r="D27" s="449"/>
      <c r="E27" s="452"/>
      <c r="F27" s="452"/>
      <c r="G27" s="452"/>
      <c r="H27" s="455"/>
      <c r="I27" s="458"/>
      <c r="J27" s="437"/>
      <c r="K27" s="440"/>
      <c r="L27" s="440"/>
      <c r="M27" s="443"/>
      <c r="N27" s="440"/>
      <c r="O27" s="434"/>
      <c r="P27" s="434"/>
      <c r="Q27" s="434"/>
      <c r="R27" s="434"/>
      <c r="S27" s="434"/>
      <c r="T27" s="434"/>
    </row>
    <row r="28" spans="1:176" x14ac:dyDescent="0.25">
      <c r="A28" s="446"/>
      <c r="B28" s="431"/>
      <c r="C28" s="449"/>
      <c r="D28" s="449"/>
      <c r="E28" s="452"/>
      <c r="F28" s="452"/>
      <c r="G28" s="452"/>
      <c r="H28" s="455"/>
      <c r="I28" s="458"/>
      <c r="J28" s="437"/>
      <c r="K28" s="440"/>
      <c r="L28" s="440"/>
      <c r="M28" s="443"/>
      <c r="N28" s="440"/>
      <c r="O28" s="434"/>
      <c r="P28" s="434"/>
      <c r="Q28" s="434"/>
      <c r="R28" s="434"/>
      <c r="S28" s="434"/>
      <c r="T28" s="434"/>
    </row>
    <row r="29" spans="1:176" ht="277.5" customHeight="1" thickBot="1" x14ac:dyDescent="0.3">
      <c r="A29" s="447"/>
      <c r="B29" s="432"/>
      <c r="C29" s="450"/>
      <c r="D29" s="450"/>
      <c r="E29" s="453"/>
      <c r="F29" s="453"/>
      <c r="G29" s="453"/>
      <c r="H29" s="456"/>
      <c r="I29" s="459"/>
      <c r="J29" s="438"/>
      <c r="K29" s="441"/>
      <c r="L29" s="441"/>
      <c r="M29" s="444"/>
      <c r="N29" s="441"/>
      <c r="O29" s="435"/>
      <c r="P29" s="435"/>
      <c r="Q29" s="435"/>
      <c r="R29" s="435"/>
      <c r="S29" s="435"/>
      <c r="T29" s="435"/>
    </row>
    <row r="30" spans="1:176" x14ac:dyDescent="0.25">
      <c r="A30" s="445" t="e">
        <f>'Mapa Final'!#REF!</f>
        <v>#REF!</v>
      </c>
      <c r="B30" s="430" t="e">
        <f>'Mapa Final'!#REF!</f>
        <v>#REF!</v>
      </c>
      <c r="C30" s="448" t="e">
        <f>'Mapa Final'!#REF!</f>
        <v>#REF!</v>
      </c>
      <c r="D30" s="448" t="e">
        <f>'Mapa Final'!#REF!</f>
        <v>#REF!</v>
      </c>
      <c r="E30" s="451" t="e">
        <f>'Mapa Final'!#REF!</f>
        <v>#REF!</v>
      </c>
      <c r="F30" s="451" t="e">
        <f>'Mapa Final'!#REF!</f>
        <v>#REF!</v>
      </c>
      <c r="G30" s="451" t="e">
        <f>'Mapa Final'!#REF!</f>
        <v>#REF!</v>
      </c>
      <c r="H30" s="454" t="e">
        <f>'Mapa Final'!#REF!</f>
        <v>#REF!</v>
      </c>
      <c r="I30" s="457" t="e">
        <f>'Mapa Final'!#REF!</f>
        <v>#REF!</v>
      </c>
      <c r="J30" s="436" t="e">
        <f>'Mapa Final'!#REF!</f>
        <v>#REF!</v>
      </c>
      <c r="K30" s="439" t="e">
        <f>'Mapa Final'!#REF!</f>
        <v>#REF!</v>
      </c>
      <c r="L30" s="439" t="e">
        <f>'Mapa Final'!#REF!</f>
        <v>#REF!</v>
      </c>
      <c r="M30" s="442" t="e">
        <f>'Mapa Final'!#REF!</f>
        <v>#REF!</v>
      </c>
      <c r="N30" s="439" t="e">
        <f>'Mapa Final'!#REF!</f>
        <v>#REF!</v>
      </c>
      <c r="O30" s="433"/>
      <c r="P30" s="433"/>
      <c r="Q30" s="433"/>
      <c r="R30" s="433"/>
      <c r="S30" s="433"/>
      <c r="T30" s="433"/>
    </row>
    <row r="31" spans="1:176" x14ac:dyDescent="0.25">
      <c r="A31" s="446"/>
      <c r="B31" s="431"/>
      <c r="C31" s="449"/>
      <c r="D31" s="449"/>
      <c r="E31" s="452"/>
      <c r="F31" s="452"/>
      <c r="G31" s="452"/>
      <c r="H31" s="455"/>
      <c r="I31" s="458"/>
      <c r="J31" s="437"/>
      <c r="K31" s="440"/>
      <c r="L31" s="440"/>
      <c r="M31" s="443"/>
      <c r="N31" s="440"/>
      <c r="O31" s="434"/>
      <c r="P31" s="434"/>
      <c r="Q31" s="434"/>
      <c r="R31" s="434"/>
      <c r="S31" s="434"/>
      <c r="T31" s="434"/>
    </row>
    <row r="32" spans="1:176" x14ac:dyDescent="0.25">
      <c r="A32" s="446"/>
      <c r="B32" s="431"/>
      <c r="C32" s="449"/>
      <c r="D32" s="449"/>
      <c r="E32" s="452"/>
      <c r="F32" s="452"/>
      <c r="G32" s="452"/>
      <c r="H32" s="455"/>
      <c r="I32" s="458"/>
      <c r="J32" s="437"/>
      <c r="K32" s="440"/>
      <c r="L32" s="440"/>
      <c r="M32" s="443"/>
      <c r="N32" s="440"/>
      <c r="O32" s="434"/>
      <c r="P32" s="434"/>
      <c r="Q32" s="434"/>
      <c r="R32" s="434"/>
      <c r="S32" s="434"/>
      <c r="T32" s="434"/>
    </row>
    <row r="33" spans="1:20" x14ac:dyDescent="0.25">
      <c r="A33" s="446"/>
      <c r="B33" s="431"/>
      <c r="C33" s="449"/>
      <c r="D33" s="449"/>
      <c r="E33" s="452"/>
      <c r="F33" s="452"/>
      <c r="G33" s="452"/>
      <c r="H33" s="455"/>
      <c r="I33" s="458"/>
      <c r="J33" s="437"/>
      <c r="K33" s="440"/>
      <c r="L33" s="440"/>
      <c r="M33" s="443"/>
      <c r="N33" s="440"/>
      <c r="O33" s="434"/>
      <c r="P33" s="434"/>
      <c r="Q33" s="434"/>
      <c r="R33" s="434"/>
      <c r="S33" s="434"/>
      <c r="T33" s="434"/>
    </row>
    <row r="34" spans="1:20" ht="102.75" customHeight="1" thickBot="1" x14ac:dyDescent="0.3">
      <c r="A34" s="447"/>
      <c r="B34" s="432"/>
      <c r="C34" s="450"/>
      <c r="D34" s="450"/>
      <c r="E34" s="453"/>
      <c r="F34" s="453"/>
      <c r="G34" s="453"/>
      <c r="H34" s="456"/>
      <c r="I34" s="459"/>
      <c r="J34" s="438"/>
      <c r="K34" s="441"/>
      <c r="L34" s="441"/>
      <c r="M34" s="444"/>
      <c r="N34" s="441"/>
      <c r="O34" s="435"/>
      <c r="P34" s="435"/>
      <c r="Q34" s="435"/>
      <c r="R34" s="435"/>
      <c r="S34" s="435"/>
      <c r="T34" s="435"/>
    </row>
    <row r="35" spans="1:20" x14ac:dyDescent="0.25">
      <c r="A35" s="445" t="e">
        <f>'Mapa Final'!#REF!</f>
        <v>#REF!</v>
      </c>
      <c r="B35" s="430"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6" t="e">
        <f>'Mapa Final'!#REF!</f>
        <v>#REF!</v>
      </c>
      <c r="K35" s="439" t="e">
        <f>'Mapa Final'!#REF!</f>
        <v>#REF!</v>
      </c>
      <c r="L35" s="439" t="e">
        <f>'Mapa Final'!#REF!</f>
        <v>#REF!</v>
      </c>
      <c r="M35" s="442" t="e">
        <f>'Mapa Final'!#REF!</f>
        <v>#REF!</v>
      </c>
      <c r="N35" s="439" t="e">
        <f>'Mapa Final'!#REF!</f>
        <v>#REF!</v>
      </c>
      <c r="O35" s="433"/>
      <c r="P35" s="433"/>
      <c r="Q35" s="433"/>
      <c r="R35" s="433"/>
      <c r="S35" s="433"/>
      <c r="T35" s="433"/>
    </row>
    <row r="36" spans="1:20" x14ac:dyDescent="0.25">
      <c r="A36" s="446"/>
      <c r="B36" s="431"/>
      <c r="C36" s="449"/>
      <c r="D36" s="449"/>
      <c r="E36" s="452"/>
      <c r="F36" s="452"/>
      <c r="G36" s="452"/>
      <c r="H36" s="455"/>
      <c r="I36" s="458"/>
      <c r="J36" s="437"/>
      <c r="K36" s="440"/>
      <c r="L36" s="440"/>
      <c r="M36" s="443"/>
      <c r="N36" s="440"/>
      <c r="O36" s="434"/>
      <c r="P36" s="434"/>
      <c r="Q36" s="434"/>
      <c r="R36" s="434"/>
      <c r="S36" s="434"/>
      <c r="T36" s="434"/>
    </row>
    <row r="37" spans="1:20" x14ac:dyDescent="0.25">
      <c r="A37" s="446"/>
      <c r="B37" s="431"/>
      <c r="C37" s="449"/>
      <c r="D37" s="449"/>
      <c r="E37" s="452"/>
      <c r="F37" s="452"/>
      <c r="G37" s="452"/>
      <c r="H37" s="455"/>
      <c r="I37" s="458"/>
      <c r="J37" s="437"/>
      <c r="K37" s="440"/>
      <c r="L37" s="440"/>
      <c r="M37" s="443"/>
      <c r="N37" s="440"/>
      <c r="O37" s="434"/>
      <c r="P37" s="434"/>
      <c r="Q37" s="434"/>
      <c r="R37" s="434"/>
      <c r="S37" s="434"/>
      <c r="T37" s="434"/>
    </row>
    <row r="38" spans="1:20" x14ac:dyDescent="0.25">
      <c r="A38" s="446"/>
      <c r="B38" s="431"/>
      <c r="C38" s="449"/>
      <c r="D38" s="449"/>
      <c r="E38" s="452"/>
      <c r="F38" s="452"/>
      <c r="G38" s="452"/>
      <c r="H38" s="455"/>
      <c r="I38" s="458"/>
      <c r="J38" s="437"/>
      <c r="K38" s="440"/>
      <c r="L38" s="440"/>
      <c r="M38" s="443"/>
      <c r="N38" s="440"/>
      <c r="O38" s="434"/>
      <c r="P38" s="434"/>
      <c r="Q38" s="434"/>
      <c r="R38" s="434"/>
      <c r="S38" s="434"/>
      <c r="T38" s="434"/>
    </row>
    <row r="39" spans="1:20" ht="278.25" customHeight="1" thickBot="1" x14ac:dyDescent="0.3">
      <c r="A39" s="447"/>
      <c r="B39" s="432"/>
      <c r="C39" s="450"/>
      <c r="D39" s="450"/>
      <c r="E39" s="453"/>
      <c r="F39" s="453"/>
      <c r="G39" s="453"/>
      <c r="H39" s="456"/>
      <c r="I39" s="459"/>
      <c r="J39" s="438"/>
      <c r="K39" s="441"/>
      <c r="L39" s="441"/>
      <c r="M39" s="444"/>
      <c r="N39" s="441"/>
      <c r="O39" s="435"/>
      <c r="P39" s="435"/>
      <c r="Q39" s="435"/>
      <c r="R39" s="435"/>
      <c r="S39" s="435"/>
      <c r="T39" s="435"/>
    </row>
    <row r="40" spans="1:20" x14ac:dyDescent="0.25">
      <c r="A40" s="445" t="e">
        <f>'Mapa Final'!#REF!</f>
        <v>#REF!</v>
      </c>
      <c r="B40" s="430"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6" t="e">
        <f>'Mapa Final'!#REF!</f>
        <v>#REF!</v>
      </c>
      <c r="K40" s="439" t="e">
        <f>'Mapa Final'!#REF!</f>
        <v>#REF!</v>
      </c>
      <c r="L40" s="439" t="e">
        <f>'Mapa Final'!#REF!</f>
        <v>#REF!</v>
      </c>
      <c r="M40" s="442" t="e">
        <f>'Mapa Final'!#REF!</f>
        <v>#REF!</v>
      </c>
      <c r="N40" s="439" t="e">
        <f>'Mapa Final'!#REF!</f>
        <v>#REF!</v>
      </c>
      <c r="O40" s="433"/>
      <c r="P40" s="433"/>
      <c r="Q40" s="433"/>
      <c r="R40" s="433"/>
      <c r="S40" s="433"/>
      <c r="T40" s="433"/>
    </row>
    <row r="41" spans="1:20" x14ac:dyDescent="0.25">
      <c r="A41" s="446"/>
      <c r="B41" s="431"/>
      <c r="C41" s="449"/>
      <c r="D41" s="449"/>
      <c r="E41" s="452"/>
      <c r="F41" s="452"/>
      <c r="G41" s="452"/>
      <c r="H41" s="455"/>
      <c r="I41" s="458"/>
      <c r="J41" s="437"/>
      <c r="K41" s="440"/>
      <c r="L41" s="440"/>
      <c r="M41" s="443"/>
      <c r="N41" s="440"/>
      <c r="O41" s="434"/>
      <c r="P41" s="434"/>
      <c r="Q41" s="434"/>
      <c r="R41" s="434"/>
      <c r="S41" s="434"/>
      <c r="T41" s="434"/>
    </row>
    <row r="42" spans="1:20" x14ac:dyDescent="0.25">
      <c r="A42" s="446"/>
      <c r="B42" s="431"/>
      <c r="C42" s="449"/>
      <c r="D42" s="449"/>
      <c r="E42" s="452"/>
      <c r="F42" s="452"/>
      <c r="G42" s="452"/>
      <c r="H42" s="455"/>
      <c r="I42" s="458"/>
      <c r="J42" s="437"/>
      <c r="K42" s="440"/>
      <c r="L42" s="440"/>
      <c r="M42" s="443"/>
      <c r="N42" s="440"/>
      <c r="O42" s="434"/>
      <c r="P42" s="434"/>
      <c r="Q42" s="434"/>
      <c r="R42" s="434"/>
      <c r="S42" s="434"/>
      <c r="T42" s="434"/>
    </row>
    <row r="43" spans="1:20" x14ac:dyDescent="0.25">
      <c r="A43" s="446"/>
      <c r="B43" s="431"/>
      <c r="C43" s="449"/>
      <c r="D43" s="449"/>
      <c r="E43" s="452"/>
      <c r="F43" s="452"/>
      <c r="G43" s="452"/>
      <c r="H43" s="455"/>
      <c r="I43" s="458"/>
      <c r="J43" s="437"/>
      <c r="K43" s="440"/>
      <c r="L43" s="440"/>
      <c r="M43" s="443"/>
      <c r="N43" s="440"/>
      <c r="O43" s="434"/>
      <c r="P43" s="434"/>
      <c r="Q43" s="434"/>
      <c r="R43" s="434"/>
      <c r="S43" s="434"/>
      <c r="T43" s="434"/>
    </row>
    <row r="44" spans="1:20" ht="15.75" thickBot="1" x14ac:dyDescent="0.3">
      <c r="A44" s="447"/>
      <c r="B44" s="432"/>
      <c r="C44" s="450"/>
      <c r="D44" s="450"/>
      <c r="E44" s="453"/>
      <c r="F44" s="453"/>
      <c r="G44" s="453"/>
      <c r="H44" s="456"/>
      <c r="I44" s="459"/>
      <c r="J44" s="438"/>
      <c r="K44" s="441"/>
      <c r="L44" s="441"/>
      <c r="M44" s="444"/>
      <c r="N44" s="441"/>
      <c r="O44" s="435"/>
      <c r="P44" s="435"/>
      <c r="Q44" s="435"/>
      <c r="R44" s="435"/>
      <c r="S44" s="435"/>
      <c r="T44" s="435"/>
    </row>
    <row r="45" spans="1:20" x14ac:dyDescent="0.25">
      <c r="A45" s="445" t="e">
        <f>'Mapa Final'!#REF!</f>
        <v>#REF!</v>
      </c>
      <c r="B45" s="430"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6" t="e">
        <f>'Mapa Final'!#REF!</f>
        <v>#REF!</v>
      </c>
      <c r="K45" s="439" t="e">
        <f>'Mapa Final'!#REF!</f>
        <v>#REF!</v>
      </c>
      <c r="L45" s="439" t="e">
        <f>'Mapa Final'!#REF!</f>
        <v>#REF!</v>
      </c>
      <c r="M45" s="442" t="e">
        <f>'Mapa Final'!#REF!</f>
        <v>#REF!</v>
      </c>
      <c r="N45" s="439" t="e">
        <f>'Mapa Final'!#REF!</f>
        <v>#REF!</v>
      </c>
      <c r="O45" s="433"/>
      <c r="P45" s="433"/>
      <c r="Q45" s="433"/>
      <c r="R45" s="433"/>
      <c r="S45" s="433"/>
      <c r="T45" s="433"/>
    </row>
    <row r="46" spans="1:20" x14ac:dyDescent="0.25">
      <c r="A46" s="446"/>
      <c r="B46" s="431"/>
      <c r="C46" s="449"/>
      <c r="D46" s="449"/>
      <c r="E46" s="452"/>
      <c r="F46" s="452"/>
      <c r="G46" s="452"/>
      <c r="H46" s="455"/>
      <c r="I46" s="458"/>
      <c r="J46" s="437"/>
      <c r="K46" s="440"/>
      <c r="L46" s="440"/>
      <c r="M46" s="443"/>
      <c r="N46" s="440"/>
      <c r="O46" s="434"/>
      <c r="P46" s="434"/>
      <c r="Q46" s="434"/>
      <c r="R46" s="434"/>
      <c r="S46" s="434"/>
      <c r="T46" s="434"/>
    </row>
    <row r="47" spans="1:20" x14ac:dyDescent="0.25">
      <c r="A47" s="446"/>
      <c r="B47" s="431"/>
      <c r="C47" s="449"/>
      <c r="D47" s="449"/>
      <c r="E47" s="452"/>
      <c r="F47" s="452"/>
      <c r="G47" s="452"/>
      <c r="H47" s="455"/>
      <c r="I47" s="458"/>
      <c r="J47" s="437"/>
      <c r="K47" s="440"/>
      <c r="L47" s="440"/>
      <c r="M47" s="443"/>
      <c r="N47" s="440"/>
      <c r="O47" s="434"/>
      <c r="P47" s="434"/>
      <c r="Q47" s="434"/>
      <c r="R47" s="434"/>
      <c r="S47" s="434"/>
      <c r="T47" s="434"/>
    </row>
    <row r="48" spans="1:20" x14ac:dyDescent="0.25">
      <c r="A48" s="446"/>
      <c r="B48" s="431"/>
      <c r="C48" s="449"/>
      <c r="D48" s="449"/>
      <c r="E48" s="452"/>
      <c r="F48" s="452"/>
      <c r="G48" s="452"/>
      <c r="H48" s="455"/>
      <c r="I48" s="458"/>
      <c r="J48" s="437"/>
      <c r="K48" s="440"/>
      <c r="L48" s="440"/>
      <c r="M48" s="443"/>
      <c r="N48" s="440"/>
      <c r="O48" s="434"/>
      <c r="P48" s="434"/>
      <c r="Q48" s="434"/>
      <c r="R48" s="434"/>
      <c r="S48" s="434"/>
      <c r="T48" s="434"/>
    </row>
    <row r="49" spans="1:20" ht="15.75" thickBot="1" x14ac:dyDescent="0.3">
      <c r="A49" s="447"/>
      <c r="B49" s="432"/>
      <c r="C49" s="450"/>
      <c r="D49" s="450"/>
      <c r="E49" s="453"/>
      <c r="F49" s="453"/>
      <c r="G49" s="453"/>
      <c r="H49" s="456"/>
      <c r="I49" s="459"/>
      <c r="J49" s="438"/>
      <c r="K49" s="441"/>
      <c r="L49" s="441"/>
      <c r="M49" s="444"/>
      <c r="N49" s="441"/>
      <c r="O49" s="435"/>
      <c r="P49" s="435"/>
      <c r="Q49" s="435"/>
      <c r="R49" s="435"/>
      <c r="S49" s="435"/>
      <c r="T49" s="435"/>
    </row>
    <row r="50" spans="1:20" x14ac:dyDescent="0.25">
      <c r="A50" s="445" t="e">
        <f>'Mapa Final'!#REF!</f>
        <v>#REF!</v>
      </c>
      <c r="B50" s="430"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6" t="e">
        <f>'Mapa Final'!#REF!</f>
        <v>#REF!</v>
      </c>
      <c r="K50" s="439" t="e">
        <f>'Mapa Final'!#REF!</f>
        <v>#REF!</v>
      </c>
      <c r="L50" s="439" t="e">
        <f>'Mapa Final'!#REF!</f>
        <v>#REF!</v>
      </c>
      <c r="M50" s="442" t="e">
        <f>'Mapa Final'!#REF!</f>
        <v>#REF!</v>
      </c>
      <c r="N50" s="439" t="e">
        <f>'Mapa Final'!#REF!</f>
        <v>#REF!</v>
      </c>
      <c r="O50" s="433"/>
      <c r="P50" s="433"/>
      <c r="Q50" s="433"/>
      <c r="R50" s="433"/>
      <c r="S50" s="433"/>
      <c r="T50" s="433"/>
    </row>
    <row r="51" spans="1:20" x14ac:dyDescent="0.25">
      <c r="A51" s="446"/>
      <c r="B51" s="431"/>
      <c r="C51" s="449"/>
      <c r="D51" s="449"/>
      <c r="E51" s="452"/>
      <c r="F51" s="452"/>
      <c r="G51" s="452"/>
      <c r="H51" s="455"/>
      <c r="I51" s="458"/>
      <c r="J51" s="437"/>
      <c r="K51" s="440"/>
      <c r="L51" s="440"/>
      <c r="M51" s="443"/>
      <c r="N51" s="440"/>
      <c r="O51" s="434"/>
      <c r="P51" s="434"/>
      <c r="Q51" s="434"/>
      <c r="R51" s="434"/>
      <c r="S51" s="434"/>
      <c r="T51" s="434"/>
    </row>
    <row r="52" spans="1:20" x14ac:dyDescent="0.25">
      <c r="A52" s="446"/>
      <c r="B52" s="431"/>
      <c r="C52" s="449"/>
      <c r="D52" s="449"/>
      <c r="E52" s="452"/>
      <c r="F52" s="452"/>
      <c r="G52" s="452"/>
      <c r="H52" s="455"/>
      <c r="I52" s="458"/>
      <c r="J52" s="437"/>
      <c r="K52" s="440"/>
      <c r="L52" s="440"/>
      <c r="M52" s="443"/>
      <c r="N52" s="440"/>
      <c r="O52" s="434"/>
      <c r="P52" s="434"/>
      <c r="Q52" s="434"/>
      <c r="R52" s="434"/>
      <c r="S52" s="434"/>
      <c r="T52" s="434"/>
    </row>
    <row r="53" spans="1:20" x14ac:dyDescent="0.25">
      <c r="A53" s="446"/>
      <c r="B53" s="431"/>
      <c r="C53" s="449"/>
      <c r="D53" s="449"/>
      <c r="E53" s="452"/>
      <c r="F53" s="452"/>
      <c r="G53" s="452"/>
      <c r="H53" s="455"/>
      <c r="I53" s="458"/>
      <c r="J53" s="437"/>
      <c r="K53" s="440"/>
      <c r="L53" s="440"/>
      <c r="M53" s="443"/>
      <c r="N53" s="440"/>
      <c r="O53" s="434"/>
      <c r="P53" s="434"/>
      <c r="Q53" s="434"/>
      <c r="R53" s="434"/>
      <c r="S53" s="434"/>
      <c r="T53" s="434"/>
    </row>
    <row r="54" spans="1:20" ht="15.75" thickBot="1" x14ac:dyDescent="0.3">
      <c r="A54" s="447"/>
      <c r="B54" s="432"/>
      <c r="C54" s="450"/>
      <c r="D54" s="450"/>
      <c r="E54" s="453"/>
      <c r="F54" s="453"/>
      <c r="G54" s="453"/>
      <c r="H54" s="456"/>
      <c r="I54" s="459"/>
      <c r="J54" s="438"/>
      <c r="K54" s="441"/>
      <c r="L54" s="441"/>
      <c r="M54" s="444"/>
      <c r="N54" s="441"/>
      <c r="O54" s="435"/>
      <c r="P54" s="435"/>
      <c r="Q54" s="435"/>
      <c r="R54" s="435"/>
      <c r="S54" s="435"/>
      <c r="T54" s="435"/>
    </row>
    <row r="55" spans="1:20" x14ac:dyDescent="0.25">
      <c r="A55" s="445" t="e">
        <f>'Mapa Final'!#REF!</f>
        <v>#REF!</v>
      </c>
      <c r="B55" s="430"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6" t="e">
        <f>'Mapa Final'!#REF!</f>
        <v>#REF!</v>
      </c>
      <c r="K55" s="439" t="e">
        <f>'Mapa Final'!#REF!</f>
        <v>#REF!</v>
      </c>
      <c r="L55" s="439" t="e">
        <f>'Mapa Final'!#REF!</f>
        <v>#REF!</v>
      </c>
      <c r="M55" s="442" t="e">
        <f>'Mapa Final'!#REF!</f>
        <v>#REF!</v>
      </c>
      <c r="N55" s="439" t="e">
        <f>'Mapa Final'!#REF!</f>
        <v>#REF!</v>
      </c>
      <c r="O55" s="433"/>
      <c r="P55" s="433"/>
      <c r="Q55" s="433"/>
      <c r="R55" s="433"/>
      <c r="S55" s="433"/>
      <c r="T55" s="433"/>
    </row>
    <row r="56" spans="1:20" x14ac:dyDescent="0.25">
      <c r="A56" s="446"/>
      <c r="B56" s="431"/>
      <c r="C56" s="449"/>
      <c r="D56" s="449"/>
      <c r="E56" s="452"/>
      <c r="F56" s="452"/>
      <c r="G56" s="452"/>
      <c r="H56" s="455"/>
      <c r="I56" s="458"/>
      <c r="J56" s="437"/>
      <c r="K56" s="440"/>
      <c r="L56" s="440"/>
      <c r="M56" s="443"/>
      <c r="N56" s="440"/>
      <c r="O56" s="434"/>
      <c r="P56" s="434"/>
      <c r="Q56" s="434"/>
      <c r="R56" s="434"/>
      <c r="S56" s="434"/>
      <c r="T56" s="434"/>
    </row>
    <row r="57" spans="1:20" x14ac:dyDescent="0.25">
      <c r="A57" s="446"/>
      <c r="B57" s="431"/>
      <c r="C57" s="449"/>
      <c r="D57" s="449"/>
      <c r="E57" s="452"/>
      <c r="F57" s="452"/>
      <c r="G57" s="452"/>
      <c r="H57" s="455"/>
      <c r="I57" s="458"/>
      <c r="J57" s="437"/>
      <c r="K57" s="440"/>
      <c r="L57" s="440"/>
      <c r="M57" s="443"/>
      <c r="N57" s="440"/>
      <c r="O57" s="434"/>
      <c r="P57" s="434"/>
      <c r="Q57" s="434"/>
      <c r="R57" s="434"/>
      <c r="S57" s="434"/>
      <c r="T57" s="434"/>
    </row>
    <row r="58" spans="1:20" x14ac:dyDescent="0.25">
      <c r="A58" s="446"/>
      <c r="B58" s="431"/>
      <c r="C58" s="449"/>
      <c r="D58" s="449"/>
      <c r="E58" s="452"/>
      <c r="F58" s="452"/>
      <c r="G58" s="452"/>
      <c r="H58" s="455"/>
      <c r="I58" s="458"/>
      <c r="J58" s="437"/>
      <c r="K58" s="440"/>
      <c r="L58" s="440"/>
      <c r="M58" s="443"/>
      <c r="N58" s="440"/>
      <c r="O58" s="434"/>
      <c r="P58" s="434"/>
      <c r="Q58" s="434"/>
      <c r="R58" s="434"/>
      <c r="S58" s="434"/>
      <c r="T58" s="434"/>
    </row>
    <row r="59" spans="1:20" ht="15.75" thickBot="1" x14ac:dyDescent="0.3">
      <c r="A59" s="447"/>
      <c r="B59" s="432"/>
      <c r="C59" s="450"/>
      <c r="D59" s="450"/>
      <c r="E59" s="453"/>
      <c r="F59" s="453"/>
      <c r="G59" s="453"/>
      <c r="H59" s="456"/>
      <c r="I59" s="459"/>
      <c r="J59" s="438"/>
      <c r="K59" s="441"/>
      <c r="L59" s="441"/>
      <c r="M59" s="444"/>
      <c r="N59" s="441"/>
      <c r="O59" s="435"/>
      <c r="P59" s="435"/>
      <c r="Q59" s="435"/>
      <c r="R59" s="435"/>
      <c r="S59" s="435"/>
      <c r="T59" s="43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695" priority="679" operator="containsText" text="4- Bajo">
      <formula>NOT(ISERROR(SEARCH("4- Bajo",A7)))</formula>
    </cfRule>
    <cfRule type="containsText" dxfId="694" priority="680" operator="containsText" text="1- Bajo">
      <formula>NOT(ISERROR(SEARCH("1- Bajo",A7)))</formula>
    </cfRule>
    <cfRule type="containsText" dxfId="693" priority="678" operator="containsText" text="3- Bajo">
      <formula>NOT(ISERROR(SEARCH("3- Bajo",A7)))</formula>
    </cfRule>
  </conditionalFormatting>
  <conditionalFormatting sqref="A15:D15">
    <cfRule type="containsText" dxfId="692" priority="574" operator="containsText" text="3- Bajo">
      <formula>NOT(ISERROR(SEARCH("3- Bajo",A15)))</formula>
    </cfRule>
    <cfRule type="containsText" dxfId="691" priority="576" operator="containsText" text="1- Bajo">
      <formula>NOT(ISERROR(SEARCH("1- Bajo",A15)))</formula>
    </cfRule>
    <cfRule type="containsText" dxfId="690" priority="575" operator="containsText" text="4- Bajo">
      <formula>NOT(ISERROR(SEARCH("4- Bajo",A15)))</formula>
    </cfRule>
    <cfRule type="containsText" dxfId="689" priority="573" operator="containsText" text="4- Moderado">
      <formula>NOT(ISERROR(SEARCH("4- Moderado",A15)))</formula>
    </cfRule>
    <cfRule type="containsText" dxfId="688" priority="572" operator="containsText" text="6- Moderado">
      <formula>NOT(ISERROR(SEARCH("6- Moderado",A15)))</formula>
    </cfRule>
    <cfRule type="containsText" dxfId="687" priority="571" operator="containsText" text="3- Moderado">
      <formula>NOT(ISERROR(SEARCH("3- Moderado",A15)))</formula>
    </cfRule>
  </conditionalFormatting>
  <conditionalFormatting sqref="A20:G20">
    <cfRule type="containsText" dxfId="686" priority="539" operator="containsText" text="3- Bajo">
      <formula>NOT(ISERROR(SEARCH("3- Bajo",A20)))</formula>
    </cfRule>
    <cfRule type="containsText" dxfId="685" priority="541" operator="containsText" text="1- Bajo">
      <formula>NOT(ISERROR(SEARCH("1- Bajo",A20)))</formula>
    </cfRule>
    <cfRule type="containsText" dxfId="684" priority="540" operator="containsText" text="4- Bajo">
      <formula>NOT(ISERROR(SEARCH("4- Bajo",A20)))</formula>
    </cfRule>
    <cfRule type="containsText" dxfId="683" priority="538" operator="containsText" text="4- Moderado">
      <formula>NOT(ISERROR(SEARCH("4- Moderado",A20)))</formula>
    </cfRule>
    <cfRule type="containsText" dxfId="682" priority="537" operator="containsText" text="6- Moderado">
      <formula>NOT(ISERROR(SEARCH("6- Moderado",A20)))</formula>
    </cfRule>
    <cfRule type="containsText" dxfId="681" priority="536" operator="containsText" text="3- Moderado">
      <formula>NOT(ISERROR(SEARCH("3- Moderado",A20)))</formula>
    </cfRule>
  </conditionalFormatting>
  <conditionalFormatting sqref="A10:I10 E15:I15">
    <cfRule type="containsText" dxfId="680" priority="633" operator="containsText" text="3- Moderado">
      <formula>NOT(ISERROR(SEARCH("3- Moderado",A10)))</formula>
    </cfRule>
    <cfRule type="containsText" dxfId="679" priority="634" operator="containsText" text="6- Moderado">
      <formula>NOT(ISERROR(SEARCH("6- Moderado",A10)))</formula>
    </cfRule>
    <cfRule type="containsText" dxfId="678" priority="636" operator="containsText" text="3- Bajo">
      <formula>NOT(ISERROR(SEARCH("3- Bajo",A10)))</formula>
    </cfRule>
    <cfRule type="containsText" dxfId="677" priority="638" operator="containsText" text="1- Bajo">
      <formula>NOT(ISERROR(SEARCH("1- Bajo",A10)))</formula>
    </cfRule>
    <cfRule type="containsText" dxfId="676" priority="637" operator="containsText" text="4- Bajo">
      <formula>NOT(ISERROR(SEARCH("4- Bajo",A10)))</formula>
    </cfRule>
    <cfRule type="containsText" dxfId="675" priority="635" operator="containsText" text="4- Moderado">
      <formula>NOT(ISERROR(SEARCH("4- Moderado",A10)))</formula>
    </cfRule>
  </conditionalFormatting>
  <conditionalFormatting sqref="A25:I25">
    <cfRule type="containsText" dxfId="674" priority="517" operator="containsText" text="1- Bajo">
      <formula>NOT(ISERROR(SEARCH("1- Bajo",A25)))</formula>
    </cfRule>
    <cfRule type="containsText" dxfId="673" priority="516" operator="containsText" text="4- Bajo">
      <formula>NOT(ISERROR(SEARCH("4- Bajo",A25)))</formula>
    </cfRule>
    <cfRule type="containsText" dxfId="672" priority="515" operator="containsText" text="3- Bajo">
      <formula>NOT(ISERROR(SEARCH("3- Bajo",A25)))</formula>
    </cfRule>
    <cfRule type="containsText" dxfId="671" priority="514" operator="containsText" text="4- Moderado">
      <formula>NOT(ISERROR(SEARCH("4- Moderado",A25)))</formula>
    </cfRule>
    <cfRule type="containsText" dxfId="670" priority="513" operator="containsText" text="6- Moderado">
      <formula>NOT(ISERROR(SEARCH("6- Moderado",A25)))</formula>
    </cfRule>
    <cfRule type="containsText" dxfId="669" priority="512" operator="containsText" text="3- Moderado">
      <formula>NOT(ISERROR(SEARCH("3- Moderado",A25)))</formula>
    </cfRule>
  </conditionalFormatting>
  <conditionalFormatting sqref="A30:I30">
    <cfRule type="containsText" dxfId="668" priority="448" operator="containsText" text="3- Bajo">
      <formula>NOT(ISERROR(SEARCH("3- Bajo",A30)))</formula>
    </cfRule>
    <cfRule type="containsText" dxfId="667" priority="447" operator="containsText" text="4- Moderado">
      <formula>NOT(ISERROR(SEARCH("4- Moderado",A30)))</formula>
    </cfRule>
    <cfRule type="containsText" dxfId="666" priority="446" operator="containsText" text="6- Moderado">
      <formula>NOT(ISERROR(SEARCH("6- Moderado",A30)))</formula>
    </cfRule>
    <cfRule type="containsText" dxfId="665" priority="445" operator="containsText" text="3- Moderado">
      <formula>NOT(ISERROR(SEARCH("3- Moderado",A30)))</formula>
    </cfRule>
    <cfRule type="containsText" dxfId="664" priority="450" operator="containsText" text="1- Bajo">
      <formula>NOT(ISERROR(SEARCH("1- Bajo",A30)))</formula>
    </cfRule>
    <cfRule type="containsText" dxfId="663" priority="449" operator="containsText" text="4- Bajo">
      <formula>NOT(ISERROR(SEARCH("4- Bajo",A30)))</formula>
    </cfRule>
  </conditionalFormatting>
  <conditionalFormatting sqref="A35:I35">
    <cfRule type="containsText" dxfId="662" priority="378" operator="containsText" text="3- Moderado">
      <formula>NOT(ISERROR(SEARCH("3- Moderado",A35)))</formula>
    </cfRule>
    <cfRule type="containsText" dxfId="661" priority="383" operator="containsText" text="1- Bajo">
      <formula>NOT(ISERROR(SEARCH("1- Bajo",A35)))</formula>
    </cfRule>
    <cfRule type="containsText" dxfId="660" priority="380" operator="containsText" text="4- Moderado">
      <formula>NOT(ISERROR(SEARCH("4- Moderado",A35)))</formula>
    </cfRule>
    <cfRule type="containsText" dxfId="659" priority="379" operator="containsText" text="6- Moderado">
      <formula>NOT(ISERROR(SEARCH("6- Moderado",A35)))</formula>
    </cfRule>
    <cfRule type="containsText" dxfId="658" priority="381" operator="containsText" text="3- Bajo">
      <formula>NOT(ISERROR(SEARCH("3- Bajo",A35)))</formula>
    </cfRule>
    <cfRule type="containsText" dxfId="657" priority="382" operator="containsText" text="4- Bajo">
      <formula>NOT(ISERROR(SEARCH("4- Bajo",A35)))</formula>
    </cfRule>
  </conditionalFormatting>
  <conditionalFormatting sqref="A40:I40">
    <cfRule type="containsText" dxfId="656" priority="314" operator="containsText" text="3- Bajo">
      <formula>NOT(ISERROR(SEARCH("3- Bajo",A40)))</formula>
    </cfRule>
    <cfRule type="containsText" dxfId="655" priority="312" operator="containsText" text="6- Moderado">
      <formula>NOT(ISERROR(SEARCH("6- Moderado",A40)))</formula>
    </cfRule>
    <cfRule type="containsText" dxfId="654" priority="311" operator="containsText" text="3- Moderado">
      <formula>NOT(ISERROR(SEARCH("3- Moderado",A40)))</formula>
    </cfRule>
    <cfRule type="containsText" dxfId="653" priority="316" operator="containsText" text="1- Bajo">
      <formula>NOT(ISERROR(SEARCH("1- Bajo",A40)))</formula>
    </cfRule>
    <cfRule type="containsText" dxfId="652" priority="315" operator="containsText" text="4- Bajo">
      <formula>NOT(ISERROR(SEARCH("4- Bajo",A40)))</formula>
    </cfRule>
    <cfRule type="containsText" dxfId="651" priority="313" operator="containsText" text="4- Moderado">
      <formula>NOT(ISERROR(SEARCH("4- Moderado",A40)))</formula>
    </cfRule>
  </conditionalFormatting>
  <conditionalFormatting sqref="A45:I45">
    <cfRule type="containsText" dxfId="650" priority="244" operator="containsText" text="3- Moderado">
      <formula>NOT(ISERROR(SEARCH("3- Moderado",A45)))</formula>
    </cfRule>
    <cfRule type="containsText" dxfId="649" priority="245" operator="containsText" text="6- Moderado">
      <formula>NOT(ISERROR(SEARCH("6- Moderado",A45)))</formula>
    </cfRule>
    <cfRule type="containsText" dxfId="648" priority="246" operator="containsText" text="4- Moderado">
      <formula>NOT(ISERROR(SEARCH("4- Moderado",A45)))</formula>
    </cfRule>
    <cfRule type="containsText" dxfId="647" priority="247" operator="containsText" text="3- Bajo">
      <formula>NOT(ISERROR(SEARCH("3- Bajo",A45)))</formula>
    </cfRule>
    <cfRule type="containsText" dxfId="646" priority="248" operator="containsText" text="4- Bajo">
      <formula>NOT(ISERROR(SEARCH("4- Bajo",A45)))</formula>
    </cfRule>
    <cfRule type="containsText" dxfId="645" priority="249" operator="containsText" text="1- Bajo">
      <formula>NOT(ISERROR(SEARCH("1- Bajo",A45)))</formula>
    </cfRule>
  </conditionalFormatting>
  <conditionalFormatting sqref="A50:I50">
    <cfRule type="containsText" dxfId="644" priority="181" operator="containsText" text="4- Bajo">
      <formula>NOT(ISERROR(SEARCH("4- Bajo",A50)))</formula>
    </cfRule>
    <cfRule type="containsText" dxfId="643" priority="178" operator="containsText" text="6- Moderado">
      <formula>NOT(ISERROR(SEARCH("6- Moderado",A50)))</formula>
    </cfRule>
    <cfRule type="containsText" dxfId="642" priority="177" operator="containsText" text="3- Moderado">
      <formula>NOT(ISERROR(SEARCH("3- Moderado",A50)))</formula>
    </cfRule>
    <cfRule type="containsText" dxfId="641" priority="182" operator="containsText" text="1- Bajo">
      <formula>NOT(ISERROR(SEARCH("1- Bajo",A50)))</formula>
    </cfRule>
    <cfRule type="containsText" dxfId="640" priority="180" operator="containsText" text="3- Bajo">
      <formula>NOT(ISERROR(SEARCH("3- Bajo",A50)))</formula>
    </cfRule>
    <cfRule type="containsText" dxfId="639" priority="179" operator="containsText" text="4- Moderado">
      <formula>NOT(ISERROR(SEARCH("4- Moderado",A50)))</formula>
    </cfRule>
  </conditionalFormatting>
  <conditionalFormatting sqref="A55:I55">
    <cfRule type="containsText" dxfId="638" priority="112" operator="containsText" text="4- Moderado">
      <formula>NOT(ISERROR(SEARCH("4- Moderado",A55)))</formula>
    </cfRule>
    <cfRule type="containsText" dxfId="637" priority="110" operator="containsText" text="3- Moderado">
      <formula>NOT(ISERROR(SEARCH("3- Moderado",A55)))</formula>
    </cfRule>
    <cfRule type="containsText" dxfId="636" priority="111" operator="containsText" text="6- Moderado">
      <formula>NOT(ISERROR(SEARCH("6- Moderado",A55)))</formula>
    </cfRule>
    <cfRule type="containsText" dxfId="635" priority="113" operator="containsText" text="3- Bajo">
      <formula>NOT(ISERROR(SEARCH("3- Bajo",A55)))</formula>
    </cfRule>
    <cfRule type="containsText" dxfId="634" priority="114" operator="containsText" text="4- Bajo">
      <formula>NOT(ISERROR(SEARCH("4- Bajo",A55)))</formula>
    </cfRule>
    <cfRule type="containsText" dxfId="633" priority="115" operator="containsText" text="1- Bajo">
      <formula>NOT(ISERROR(SEARCH("1- Bajo",A55)))</formula>
    </cfRule>
  </conditionalFormatting>
  <conditionalFormatting sqref="D8:J8">
    <cfRule type="containsText" dxfId="632" priority="668" operator="containsText" text="3- Moderado">
      <formula>NOT(ISERROR(SEARCH("3- Moderado",D8)))</formula>
    </cfRule>
    <cfRule type="containsText" dxfId="631" priority="674" operator="containsText" text="1- Bajo">
      <formula>NOT(ISERROR(SEARCH("1- Bajo",D8)))</formula>
    </cfRule>
    <cfRule type="containsText" dxfId="630" priority="672" operator="containsText" text="4- Bajo">
      <formula>NOT(ISERROR(SEARCH("4- Bajo",D8)))</formula>
    </cfRule>
    <cfRule type="containsText" dxfId="629" priority="671" operator="containsText" text="3- Bajo">
      <formula>NOT(ISERROR(SEARCH("3- Bajo",D8)))</formula>
    </cfRule>
    <cfRule type="containsText" dxfId="628" priority="670" operator="containsText" text="4- Moderado">
      <formula>NOT(ISERROR(SEARCH("4- Moderado",D8)))</formula>
    </cfRule>
    <cfRule type="containsText" dxfId="627" priority="669" operator="containsText" text="6- Moderado">
      <formula>NOT(ISERROR(SEARCH("6- Moderado",D8)))</formula>
    </cfRule>
  </conditionalFormatting>
  <conditionalFormatting sqref="H10:H24">
    <cfRule type="containsText" dxfId="626" priority="598" operator="containsText" text="Muy Alta">
      <formula>NOT(ISERROR(SEARCH("Muy Alta",H10)))</formula>
    </cfRule>
    <cfRule type="containsText" dxfId="625" priority="596" operator="containsText" text="Alta">
      <formula>NOT(ISERROR(SEARCH("Alta",H10)))</formula>
    </cfRule>
    <cfRule type="containsText" dxfId="624" priority="595" operator="containsText" text="Media">
      <formula>NOT(ISERROR(SEARCH("Media",H10)))</formula>
    </cfRule>
    <cfRule type="containsText" dxfId="623" priority="594" operator="containsText" text="Baja">
      <formula>NOT(ISERROR(SEARCH("Baja",H10)))</formula>
    </cfRule>
    <cfRule type="containsText" dxfId="622" priority="593" operator="containsText" text="Muy Baja">
      <formula>NOT(ISERROR(SEARCH("Muy Baja",H10)))</formula>
    </cfRule>
    <cfRule type="containsText" dxfId="621" priority="588" operator="containsText" text="Muy Alta">
      <formula>NOT(ISERROR(SEARCH("Muy Alta",H10)))</formula>
    </cfRule>
    <cfRule type="containsText" dxfId="620" priority="587" operator="containsText" text="Alta">
      <formula>NOT(ISERROR(SEARCH("Alta",H10)))</formula>
    </cfRule>
  </conditionalFormatting>
  <conditionalFormatting sqref="H10:H29">
    <cfRule type="containsText" dxfId="619" priority="495" operator="containsText" text="Muy Alta">
      <formula>NOT(ISERROR(SEARCH("Muy Alta",H10)))</formula>
    </cfRule>
  </conditionalFormatting>
  <conditionalFormatting sqref="H25:H29">
    <cfRule type="containsText" dxfId="618" priority="485" operator="containsText" text="Muy Alta">
      <formula>NOT(ISERROR(SEARCH("Muy Alta",H25)))</formula>
    </cfRule>
    <cfRule type="containsText" dxfId="617" priority="490" operator="containsText" text="Muy Baja">
      <formula>NOT(ISERROR(SEARCH("Muy Baja",H25)))</formula>
    </cfRule>
    <cfRule type="containsText" dxfId="616" priority="491" operator="containsText" text="Baja">
      <formula>NOT(ISERROR(SEARCH("Baja",H25)))</formula>
    </cfRule>
    <cfRule type="containsText" dxfId="615" priority="492" operator="containsText" text="Media">
      <formula>NOT(ISERROR(SEARCH("Media",H25)))</formula>
    </cfRule>
    <cfRule type="containsText" dxfId="614" priority="493" operator="containsText" text="Alta">
      <formula>NOT(ISERROR(SEARCH("Alta",H25)))</formula>
    </cfRule>
    <cfRule type="containsText" dxfId="613" priority="484" operator="containsText" text="Alta">
      <formula>NOT(ISERROR(SEARCH("Alta",H25)))</formula>
    </cfRule>
  </conditionalFormatting>
  <conditionalFormatting sqref="H25:H34">
    <cfRule type="containsText" dxfId="612" priority="428" operator="containsText" text="Muy Alta">
      <formula>NOT(ISERROR(SEARCH("Muy Alta",H25)))</formula>
    </cfRule>
  </conditionalFormatting>
  <conditionalFormatting sqref="H30:H34">
    <cfRule type="containsText" dxfId="611" priority="424" operator="containsText" text="Baja">
      <formula>NOT(ISERROR(SEARCH("Baja",H30)))</formula>
    </cfRule>
    <cfRule type="containsText" dxfId="610" priority="418" operator="containsText" text="Muy Alta">
      <formula>NOT(ISERROR(SEARCH("Muy Alta",H30)))</formula>
    </cfRule>
    <cfRule type="containsText" dxfId="609" priority="417" operator="containsText" text="Alta">
      <formula>NOT(ISERROR(SEARCH("Alta",H30)))</formula>
    </cfRule>
    <cfRule type="containsText" dxfId="608" priority="425" operator="containsText" text="Media">
      <formula>NOT(ISERROR(SEARCH("Media",H30)))</formula>
    </cfRule>
    <cfRule type="containsText" dxfId="607" priority="426" operator="containsText" text="Alta">
      <formula>NOT(ISERROR(SEARCH("Alta",H30)))</formula>
    </cfRule>
    <cfRule type="containsText" dxfId="606" priority="423" operator="containsText" text="Muy Baja">
      <formula>NOT(ISERROR(SEARCH("Muy Baja",H30)))</formula>
    </cfRule>
  </conditionalFormatting>
  <conditionalFormatting sqref="H30:H39">
    <cfRule type="containsText" dxfId="605" priority="361" operator="containsText" text="Muy Alta">
      <formula>NOT(ISERROR(SEARCH("Muy Alta",H30)))</formula>
    </cfRule>
  </conditionalFormatting>
  <conditionalFormatting sqref="H35:H39">
    <cfRule type="containsText" dxfId="604" priority="359" operator="containsText" text="Alta">
      <formula>NOT(ISERROR(SEARCH("Alta",H35)))</formula>
    </cfRule>
    <cfRule type="containsText" dxfId="603" priority="350" operator="containsText" text="Alta">
      <formula>NOT(ISERROR(SEARCH("Alta",H35)))</formula>
    </cfRule>
    <cfRule type="containsText" dxfId="602" priority="351" operator="containsText" text="Muy Alta">
      <formula>NOT(ISERROR(SEARCH("Muy Alta",H35)))</formula>
    </cfRule>
    <cfRule type="containsText" dxfId="601" priority="356" operator="containsText" text="Muy Baja">
      <formula>NOT(ISERROR(SEARCH("Muy Baja",H35)))</formula>
    </cfRule>
    <cfRule type="containsText" dxfId="600" priority="357" operator="containsText" text="Baja">
      <formula>NOT(ISERROR(SEARCH("Baja",H35)))</formula>
    </cfRule>
    <cfRule type="containsText" dxfId="599" priority="358" operator="containsText" text="Media">
      <formula>NOT(ISERROR(SEARCH("Media",H35)))</formula>
    </cfRule>
  </conditionalFormatting>
  <conditionalFormatting sqref="H35:H44">
    <cfRule type="containsText" dxfId="598" priority="294" operator="containsText" text="Muy Alta">
      <formula>NOT(ISERROR(SEARCH("Muy Alta",H35)))</formula>
    </cfRule>
  </conditionalFormatting>
  <conditionalFormatting sqref="H40:H44">
    <cfRule type="containsText" dxfId="597" priority="291" operator="containsText" text="Media">
      <formula>NOT(ISERROR(SEARCH("Media",H40)))</formula>
    </cfRule>
    <cfRule type="containsText" dxfId="596" priority="289" operator="containsText" text="Muy Baja">
      <formula>NOT(ISERROR(SEARCH("Muy Baja",H40)))</formula>
    </cfRule>
    <cfRule type="containsText" dxfId="595" priority="283" operator="containsText" text="Alta">
      <formula>NOT(ISERROR(SEARCH("Alta",H40)))</formula>
    </cfRule>
    <cfRule type="containsText" dxfId="594" priority="292" operator="containsText" text="Alta">
      <formula>NOT(ISERROR(SEARCH("Alta",H40)))</formula>
    </cfRule>
    <cfRule type="containsText" dxfId="593" priority="290" operator="containsText" text="Baja">
      <formula>NOT(ISERROR(SEARCH("Baja",H40)))</formula>
    </cfRule>
    <cfRule type="containsText" dxfId="592" priority="284" operator="containsText" text="Muy Alta">
      <formula>NOT(ISERROR(SEARCH("Muy Alta",H40)))</formula>
    </cfRule>
  </conditionalFormatting>
  <conditionalFormatting sqref="H40:H49">
    <cfRule type="containsText" dxfId="591" priority="227" operator="containsText" text="Muy Alta">
      <formula>NOT(ISERROR(SEARCH("Muy Alta",H40)))</formula>
    </cfRule>
  </conditionalFormatting>
  <conditionalFormatting sqref="H45:H49">
    <cfRule type="containsText" dxfId="590" priority="216" operator="containsText" text="Alta">
      <formula>NOT(ISERROR(SEARCH("Alta",H45)))</formula>
    </cfRule>
    <cfRule type="containsText" dxfId="589" priority="217" operator="containsText" text="Muy Alta">
      <formula>NOT(ISERROR(SEARCH("Muy Alta",H45)))</formula>
    </cfRule>
    <cfRule type="containsText" dxfId="588" priority="222" operator="containsText" text="Muy Baja">
      <formula>NOT(ISERROR(SEARCH("Muy Baja",H45)))</formula>
    </cfRule>
    <cfRule type="containsText" dxfId="587" priority="223" operator="containsText" text="Baja">
      <formula>NOT(ISERROR(SEARCH("Baja",H45)))</formula>
    </cfRule>
    <cfRule type="containsText" dxfId="586" priority="224" operator="containsText" text="Media">
      <formula>NOT(ISERROR(SEARCH("Media",H45)))</formula>
    </cfRule>
    <cfRule type="containsText" dxfId="585" priority="225" operator="containsText" text="Alta">
      <formula>NOT(ISERROR(SEARCH("Alta",H45)))</formula>
    </cfRule>
  </conditionalFormatting>
  <conditionalFormatting sqref="H45:H54">
    <cfRule type="containsText" dxfId="584" priority="160" operator="containsText" text="Muy Alta">
      <formula>NOT(ISERROR(SEARCH("Muy Alta",H45)))</formula>
    </cfRule>
  </conditionalFormatting>
  <conditionalFormatting sqref="H50:H54">
    <cfRule type="containsText" dxfId="583" priority="157" operator="containsText" text="Media">
      <formula>NOT(ISERROR(SEARCH("Media",H50)))</formula>
    </cfRule>
    <cfRule type="containsText" dxfId="582" priority="156" operator="containsText" text="Baja">
      <formula>NOT(ISERROR(SEARCH("Baja",H50)))</formula>
    </cfRule>
    <cfRule type="containsText" dxfId="581" priority="149" operator="containsText" text="Alta">
      <formula>NOT(ISERROR(SEARCH("Alta",H50)))</formula>
    </cfRule>
    <cfRule type="containsText" dxfId="580" priority="155" operator="containsText" text="Muy Baja">
      <formula>NOT(ISERROR(SEARCH("Muy Baja",H50)))</formula>
    </cfRule>
    <cfRule type="containsText" dxfId="579" priority="150" operator="containsText" text="Muy Alta">
      <formula>NOT(ISERROR(SEARCH("Muy Alta",H50)))</formula>
    </cfRule>
    <cfRule type="containsText" dxfId="578" priority="158" operator="containsText" text="Alta">
      <formula>NOT(ISERROR(SEARCH("Alta",H50)))</formula>
    </cfRule>
  </conditionalFormatting>
  <conditionalFormatting sqref="H50:H59">
    <cfRule type="containsText" dxfId="577" priority="93" operator="containsText" text="Muy Alta">
      <formula>NOT(ISERROR(SEARCH("Muy Alta",H50)))</formula>
    </cfRule>
  </conditionalFormatting>
  <conditionalFormatting sqref="H55:H59">
    <cfRule type="containsText" dxfId="576" priority="88" operator="containsText" text="Muy Baja">
      <formula>NOT(ISERROR(SEARCH("Muy Baja",H55)))</formula>
    </cfRule>
    <cfRule type="containsText" dxfId="575" priority="90" operator="containsText" text="Media">
      <formula>NOT(ISERROR(SEARCH("Media",H55)))</formula>
    </cfRule>
    <cfRule type="containsText" dxfId="574" priority="89" operator="containsText" text="Baja">
      <formula>NOT(ISERROR(SEARCH("Baja",H55)))</formula>
    </cfRule>
    <cfRule type="containsText" dxfId="573" priority="82" operator="containsText" text="Alta">
      <formula>NOT(ISERROR(SEARCH("Alta",H55)))</formula>
    </cfRule>
    <cfRule type="containsText" dxfId="572" priority="81" operator="containsText" text="Muy Alta">
      <formula>NOT(ISERROR(SEARCH("Muy Alta",H55)))</formula>
    </cfRule>
    <cfRule type="containsText" dxfId="571" priority="83" operator="containsText" text="Muy Alta">
      <formula>NOT(ISERROR(SEARCH("Muy Alta",H55)))</formula>
    </cfRule>
    <cfRule type="containsText" dxfId="570" priority="91" operator="containsText" text="Alta">
      <formula>NOT(ISERROR(SEARCH("Alta",H55)))</formula>
    </cfRule>
  </conditionalFormatting>
  <conditionalFormatting sqref="H20:I20">
    <cfRule type="containsText" dxfId="569" priority="650" operator="containsText" text="1- Bajo">
      <formula>NOT(ISERROR(SEARCH("1- Bajo",H20)))</formula>
    </cfRule>
    <cfRule type="containsText" dxfId="568" priority="649" operator="containsText" text="4- Bajo">
      <formula>NOT(ISERROR(SEARCH("4- Bajo",H20)))</formula>
    </cfRule>
    <cfRule type="containsText" dxfId="567" priority="648" operator="containsText" text="3- Bajo">
      <formula>NOT(ISERROR(SEARCH("3- Bajo",H20)))</formula>
    </cfRule>
    <cfRule type="containsText" dxfId="566" priority="647" operator="containsText" text="4- Moderado">
      <formula>NOT(ISERROR(SEARCH("4- Moderado",H20)))</formula>
    </cfRule>
    <cfRule type="containsText" dxfId="565" priority="646" operator="containsText" text="6- Moderado">
      <formula>NOT(ISERROR(SEARCH("6- Moderado",H20)))</formula>
    </cfRule>
    <cfRule type="containsText" dxfId="564" priority="645" operator="containsText" text="3- Moderado">
      <formula>NOT(ISERROR(SEARCH("3- Moderado",H20)))</formula>
    </cfRule>
  </conditionalFormatting>
  <conditionalFormatting sqref="H60:J1048576 A7:B7 H7">
    <cfRule type="containsText" dxfId="563" priority="677" operator="containsText" text="4- Moderado">
      <formula>NOT(ISERROR(SEARCH("4- Moderado",A7)))</formula>
    </cfRule>
    <cfRule type="containsText" dxfId="562" priority="676" operator="containsText" text="6- Moderado">
      <formula>NOT(ISERROR(SEARCH("6- Moderado",A7)))</formula>
    </cfRule>
    <cfRule type="containsText" dxfId="561" priority="675" operator="containsText" text="3- Moderado">
      <formula>NOT(ISERROR(SEARCH("3- Moderado",A7)))</formula>
    </cfRule>
  </conditionalFormatting>
  <conditionalFormatting sqref="I10:I59">
    <cfRule type="containsText" dxfId="560" priority="87" operator="containsText" text="Leve">
      <formula>NOT(ISERROR(SEARCH("Leve",I10)))</formula>
    </cfRule>
    <cfRule type="containsText" dxfId="559" priority="85" operator="containsText" text="Mayor">
      <formula>NOT(ISERROR(SEARCH("Mayor",I10)))</formula>
    </cfRule>
    <cfRule type="containsText" dxfId="558" priority="86" operator="containsText" text="Menor">
      <formula>NOT(ISERROR(SEARCH("Menor",I10)))</formula>
    </cfRule>
    <cfRule type="containsText" dxfId="557" priority="84" operator="containsText" text="Catastrófico">
      <formula>NOT(ISERROR(SEARCH("Catastrófico",I10)))</formula>
    </cfRule>
  </conditionalFormatting>
  <conditionalFormatting sqref="I55:I59">
    <cfRule type="containsText" dxfId="556" priority="92" operator="containsText" text="Moderado">
      <formula>NOT(ISERROR(SEARCH("Moderado",I55)))</formula>
    </cfRule>
  </conditionalFormatting>
  <conditionalFormatting sqref="I10:J54">
    <cfRule type="containsText" dxfId="555" priority="144" operator="containsText" text="Moderado">
      <formula>NOT(ISERROR(SEARCH("Moderado",I10)))</formula>
    </cfRule>
  </conditionalFormatting>
  <conditionalFormatting sqref="J8 J60:J1048576">
    <cfRule type="containsText" dxfId="554" priority="673" operator="containsText" text="2- Bajo">
      <formula>NOT(ISERROR(SEARCH("2- Bajo",J8)))</formula>
    </cfRule>
    <cfRule type="containsText" dxfId="553" priority="667" operator="containsText" text="4- Alto">
      <formula>NOT(ISERROR(SEARCH("4- Alto",J8)))</formula>
    </cfRule>
    <cfRule type="containsText" dxfId="552" priority="666" operator="containsText" text="5- Alto">
      <formula>NOT(ISERROR(SEARCH("5- Alto",J8)))</formula>
    </cfRule>
    <cfRule type="containsText" dxfId="551" priority="665" operator="containsText" text="8- Alto">
      <formula>NOT(ISERROR(SEARCH("8- Alto",J8)))</formula>
    </cfRule>
    <cfRule type="containsText" dxfId="550" priority="664" operator="containsText" text="9- Alto">
      <formula>NOT(ISERROR(SEARCH("9- Alto",J8)))</formula>
    </cfRule>
    <cfRule type="containsText" dxfId="549" priority="662" operator="containsText" text="12- Alto">
      <formula>NOT(ISERROR(SEARCH("12- Alto",J8)))</formula>
    </cfRule>
    <cfRule type="containsText" dxfId="548" priority="661" operator="containsText" text="5- Extremo">
      <formula>NOT(ISERROR(SEARCH("5- Extremo",J8)))</formula>
    </cfRule>
    <cfRule type="containsText" dxfId="547" priority="660" operator="containsText" text="10- Extremo">
      <formula>NOT(ISERROR(SEARCH("10- Extremo",J8)))</formula>
    </cfRule>
    <cfRule type="containsText" dxfId="546" priority="659" operator="containsText" text="15- Extremo">
      <formula>NOT(ISERROR(SEARCH("15- Extremo",J8)))</formula>
    </cfRule>
    <cfRule type="containsText" dxfId="545" priority="658" operator="containsText" text="20- Extremo">
      <formula>NOT(ISERROR(SEARCH("20- Extremo",J8)))</formula>
    </cfRule>
    <cfRule type="containsText" dxfId="544" priority="657" operator="containsText" text="25- Extremo">
      <formula>NOT(ISERROR(SEARCH("25- Extremo",J8)))</formula>
    </cfRule>
    <cfRule type="containsText" dxfId="543" priority="663" operator="containsText" text="10- Alto">
      <formula>NOT(ISERROR(SEARCH("10- Alto",J8)))</formula>
    </cfRule>
  </conditionalFormatting>
  <conditionalFormatting sqref="J10:J24">
    <cfRule type="colorScale" priority="614">
      <colorScale>
        <cfvo type="min"/>
        <cfvo type="max"/>
        <color rgb="FFFF7128"/>
        <color rgb="FFFFEF9C"/>
      </colorScale>
    </cfRule>
  </conditionalFormatting>
  <conditionalFormatting sqref="J10:J54">
    <cfRule type="containsText" dxfId="542" priority="174" operator="containsText" text="Alto">
      <formula>NOT(ISERROR(SEARCH("Alto",J10)))</formula>
    </cfRule>
    <cfRule type="containsText" dxfId="541" priority="175" operator="containsText" text="Extremo">
      <formula>NOT(ISERROR(SEARCH("Extremo",J10)))</formula>
    </cfRule>
    <cfRule type="containsText" dxfId="540" priority="172" operator="containsText" text="Bajo">
      <formula>NOT(ISERROR(SEARCH("Bajo",J10)))</formula>
    </cfRule>
    <cfRule type="containsText" dxfId="539" priority="173" operator="containsText" text="Moderado">
      <formula>NOT(ISERROR(SEARCH("Moderado",J10)))</formula>
    </cfRule>
  </conditionalFormatting>
  <conditionalFormatting sqref="J10:J59">
    <cfRule type="containsText" dxfId="538" priority="76" operator="containsText" text="Extremo">
      <formula>NOT(ISERROR(SEARCH("Extremo",J10)))</formula>
    </cfRule>
    <cfRule type="containsText" dxfId="537" priority="75" operator="containsText" text="Bajo">
      <formula>NOT(ISERROR(SEARCH("Bajo",J10)))</formula>
    </cfRule>
  </conditionalFormatting>
  <conditionalFormatting sqref="J25:J29">
    <cfRule type="colorScale" priority="511">
      <colorScale>
        <cfvo type="min"/>
        <cfvo type="max"/>
        <color rgb="FFFF7128"/>
        <color rgb="FFFFEF9C"/>
      </colorScale>
    </cfRule>
  </conditionalFormatting>
  <conditionalFormatting sqref="J30:J34">
    <cfRule type="colorScale" priority="444">
      <colorScale>
        <cfvo type="min"/>
        <cfvo type="max"/>
        <color rgb="FFFF7128"/>
        <color rgb="FFFFEF9C"/>
      </colorScale>
    </cfRule>
  </conditionalFormatting>
  <conditionalFormatting sqref="J35:J39">
    <cfRule type="colorScale" priority="377">
      <colorScale>
        <cfvo type="min"/>
        <cfvo type="max"/>
        <color rgb="FFFF7128"/>
        <color rgb="FFFFEF9C"/>
      </colorScale>
    </cfRule>
  </conditionalFormatting>
  <conditionalFormatting sqref="J40:J44">
    <cfRule type="colorScale" priority="310">
      <colorScale>
        <cfvo type="min"/>
        <cfvo type="max"/>
        <color rgb="FFFF7128"/>
        <color rgb="FFFFEF9C"/>
      </colorScale>
    </cfRule>
  </conditionalFormatting>
  <conditionalFormatting sqref="J45:J49">
    <cfRule type="colorScale" priority="243">
      <colorScale>
        <cfvo type="min"/>
        <cfvo type="max"/>
        <color rgb="FFFF7128"/>
        <color rgb="FFFFEF9C"/>
      </colorScale>
    </cfRule>
  </conditionalFormatting>
  <conditionalFormatting sqref="J50:J54">
    <cfRule type="colorScale" priority="176">
      <colorScale>
        <cfvo type="min"/>
        <cfvo type="max"/>
        <color rgb="FFFF7128"/>
        <color rgb="FFFFEF9C"/>
      </colorScale>
    </cfRule>
  </conditionalFormatting>
  <conditionalFormatting sqref="J55:J59">
    <cfRule type="colorScale" priority="109">
      <colorScale>
        <cfvo type="min"/>
        <cfvo type="max"/>
        <color rgb="FFFF7128"/>
        <color rgb="FFFFEF9C"/>
      </colorScale>
    </cfRule>
    <cfRule type="containsText" dxfId="536" priority="77" operator="containsText" text="Moderado">
      <formula>NOT(ISERROR(SEARCH("Moderado",J55)))</formula>
    </cfRule>
    <cfRule type="containsText" dxfId="535" priority="105" operator="containsText" text="Bajo">
      <formula>NOT(ISERROR(SEARCH("Bajo",J55)))</formula>
    </cfRule>
    <cfRule type="containsText" dxfId="534" priority="106" operator="containsText" text="Moderado">
      <formula>NOT(ISERROR(SEARCH("Moderado",J55)))</formula>
    </cfRule>
    <cfRule type="containsText" dxfId="533" priority="107" operator="containsText" text="Alto">
      <formula>NOT(ISERROR(SEARCH("Alto",J55)))</formula>
    </cfRule>
    <cfRule type="containsText" dxfId="532" priority="108" operator="containsText" text="Extremo">
      <formula>NOT(ISERROR(SEARCH("Extremo",J55)))</formula>
    </cfRule>
  </conditionalFormatting>
  <conditionalFormatting sqref="K10:K59">
    <cfRule type="containsText" dxfId="531" priority="79" operator="containsText" text="Media">
      <formula>NOT(ISERROR(SEARCH("Media",K10)))</formula>
    </cfRule>
    <cfRule type="containsText" dxfId="530" priority="74" operator="containsText" text="Muy Baja">
      <formula>NOT(ISERROR(SEARCH("Muy Baja",K10)))</formula>
    </cfRule>
    <cfRule type="containsText" dxfId="529" priority="73" operator="containsText" text="Baja">
      <formula>NOT(ISERROR(SEARCH("Baja",K10)))</formula>
    </cfRule>
    <cfRule type="containsText" dxfId="528" priority="72" operator="containsText" text="Alta">
      <formula>NOT(ISERROR(SEARCH("Alta",K10)))</formula>
    </cfRule>
    <cfRule type="containsText" dxfId="527" priority="71" operator="containsText" text="Muy Alta">
      <formula>NOT(ISERROR(SEARCH("Muy Alta",K10)))</formula>
    </cfRule>
  </conditionalFormatting>
  <conditionalFormatting sqref="K10:L10 K15:L15 K20:L20">
    <cfRule type="containsText" dxfId="526" priority="656" operator="containsText" text="1- Bajo">
      <formula>NOT(ISERROR(SEARCH("1- Bajo",K10)))</formula>
    </cfRule>
    <cfRule type="containsText" dxfId="525" priority="655" operator="containsText" text="4- Bajo">
      <formula>NOT(ISERROR(SEARCH("4- Bajo",K10)))</formula>
    </cfRule>
    <cfRule type="containsText" dxfId="524" priority="653" operator="containsText" text="4- Moderado">
      <formula>NOT(ISERROR(SEARCH("4- Moderado",K10)))</formula>
    </cfRule>
    <cfRule type="containsText" dxfId="523" priority="652" operator="containsText" text="6- Moderado">
      <formula>NOT(ISERROR(SEARCH("6- Moderado",K10)))</formula>
    </cfRule>
    <cfRule type="containsText" dxfId="522" priority="651" operator="containsText" text="3- Moderado">
      <formula>NOT(ISERROR(SEARCH("3- Moderado",K10)))</formula>
    </cfRule>
    <cfRule type="containsText" dxfId="521" priority="654" operator="containsText" text="3- Bajo">
      <formula>NOT(ISERROR(SEARCH("3- Bajo",K10)))</formula>
    </cfRule>
  </conditionalFormatting>
  <conditionalFormatting sqref="K25:L25">
    <cfRule type="containsText" dxfId="520" priority="531" operator="containsText" text="6- Moderado">
      <formula>NOT(ISERROR(SEARCH("6- Moderado",K25)))</formula>
    </cfRule>
    <cfRule type="containsText" dxfId="519" priority="534" operator="containsText" text="4- Bajo">
      <formula>NOT(ISERROR(SEARCH("4- Bajo",K25)))</formula>
    </cfRule>
    <cfRule type="containsText" dxfId="518" priority="530" operator="containsText" text="3- Moderado">
      <formula>NOT(ISERROR(SEARCH("3- Moderado",K25)))</formula>
    </cfRule>
    <cfRule type="containsText" dxfId="517" priority="532" operator="containsText" text="4- Moderado">
      <formula>NOT(ISERROR(SEARCH("4- Moderado",K25)))</formula>
    </cfRule>
    <cfRule type="containsText" dxfId="516" priority="533" operator="containsText" text="3- Bajo">
      <formula>NOT(ISERROR(SEARCH("3- Bajo",K25)))</formula>
    </cfRule>
    <cfRule type="containsText" dxfId="515" priority="535" operator="containsText" text="1- Bajo">
      <formula>NOT(ISERROR(SEARCH("1- Bajo",K25)))</formula>
    </cfRule>
  </conditionalFormatting>
  <conditionalFormatting sqref="K30:L30">
    <cfRule type="containsText" dxfId="514" priority="467" operator="containsText" text="4- Bajo">
      <formula>NOT(ISERROR(SEARCH("4- Bajo",K30)))</formula>
    </cfRule>
    <cfRule type="containsText" dxfId="513" priority="465" operator="containsText" text="4- Moderado">
      <formula>NOT(ISERROR(SEARCH("4- Moderado",K30)))</formula>
    </cfRule>
    <cfRule type="containsText" dxfId="512" priority="466" operator="containsText" text="3- Bajo">
      <formula>NOT(ISERROR(SEARCH("3- Bajo",K30)))</formula>
    </cfRule>
    <cfRule type="containsText" dxfId="511" priority="463" operator="containsText" text="3- Moderado">
      <formula>NOT(ISERROR(SEARCH("3- Moderado",K30)))</formula>
    </cfRule>
    <cfRule type="containsText" dxfId="510" priority="468" operator="containsText" text="1- Bajo">
      <formula>NOT(ISERROR(SEARCH("1- Bajo",K30)))</formula>
    </cfRule>
    <cfRule type="containsText" dxfId="509" priority="464" operator="containsText" text="6- Moderado">
      <formula>NOT(ISERROR(SEARCH("6- Moderado",K30)))</formula>
    </cfRule>
  </conditionalFormatting>
  <conditionalFormatting sqref="K35:L35">
    <cfRule type="containsText" dxfId="508" priority="398" operator="containsText" text="4- Moderado">
      <formula>NOT(ISERROR(SEARCH("4- Moderado",K35)))</formula>
    </cfRule>
    <cfRule type="containsText" dxfId="507" priority="396" operator="containsText" text="3- Moderado">
      <formula>NOT(ISERROR(SEARCH("3- Moderado",K35)))</formula>
    </cfRule>
    <cfRule type="containsText" dxfId="506" priority="397" operator="containsText" text="6- Moderado">
      <formula>NOT(ISERROR(SEARCH("6- Moderado",K35)))</formula>
    </cfRule>
    <cfRule type="containsText" dxfId="505" priority="399" operator="containsText" text="3- Bajo">
      <formula>NOT(ISERROR(SEARCH("3- Bajo",K35)))</formula>
    </cfRule>
    <cfRule type="containsText" dxfId="504" priority="401" operator="containsText" text="1- Bajo">
      <formula>NOT(ISERROR(SEARCH("1- Bajo",K35)))</formula>
    </cfRule>
    <cfRule type="containsText" dxfId="503" priority="400" operator="containsText" text="4- Bajo">
      <formula>NOT(ISERROR(SEARCH("4- Bajo",K35)))</formula>
    </cfRule>
  </conditionalFormatting>
  <conditionalFormatting sqref="K40:L40">
    <cfRule type="containsText" dxfId="502" priority="334" operator="containsText" text="1- Bajo">
      <formula>NOT(ISERROR(SEARCH("1- Bajo",K40)))</formula>
    </cfRule>
    <cfRule type="containsText" dxfId="501" priority="333" operator="containsText" text="4- Bajo">
      <formula>NOT(ISERROR(SEARCH("4- Bajo",K40)))</formula>
    </cfRule>
    <cfRule type="containsText" dxfId="500" priority="332" operator="containsText" text="3- Bajo">
      <formula>NOT(ISERROR(SEARCH("3- Bajo",K40)))</formula>
    </cfRule>
    <cfRule type="containsText" dxfId="499" priority="331" operator="containsText" text="4- Moderado">
      <formula>NOT(ISERROR(SEARCH("4- Moderado",K40)))</formula>
    </cfRule>
    <cfRule type="containsText" dxfId="498" priority="330" operator="containsText" text="6- Moderado">
      <formula>NOT(ISERROR(SEARCH("6- Moderado",K40)))</formula>
    </cfRule>
    <cfRule type="containsText" dxfId="497" priority="329" operator="containsText" text="3- Moderado">
      <formula>NOT(ISERROR(SEARCH("3- Moderado",K40)))</formula>
    </cfRule>
  </conditionalFormatting>
  <conditionalFormatting sqref="K45:L45">
    <cfRule type="containsText" dxfId="496" priority="267" operator="containsText" text="1- Bajo">
      <formula>NOT(ISERROR(SEARCH("1- Bajo",K45)))</formula>
    </cfRule>
    <cfRule type="containsText" dxfId="495" priority="266" operator="containsText" text="4- Bajo">
      <formula>NOT(ISERROR(SEARCH("4- Bajo",K45)))</formula>
    </cfRule>
    <cfRule type="containsText" dxfId="494" priority="265" operator="containsText" text="3- Bajo">
      <formula>NOT(ISERROR(SEARCH("3- Bajo",K45)))</formula>
    </cfRule>
    <cfRule type="containsText" dxfId="493" priority="264" operator="containsText" text="4- Moderado">
      <formula>NOT(ISERROR(SEARCH("4- Moderado",K45)))</formula>
    </cfRule>
    <cfRule type="containsText" dxfId="492" priority="263" operator="containsText" text="6- Moderado">
      <formula>NOT(ISERROR(SEARCH("6- Moderado",K45)))</formula>
    </cfRule>
    <cfRule type="containsText" dxfId="491" priority="262" operator="containsText" text="3- Moderado">
      <formula>NOT(ISERROR(SEARCH("3- Moderado",K45)))</formula>
    </cfRule>
  </conditionalFormatting>
  <conditionalFormatting sqref="K50:L50">
    <cfRule type="containsText" dxfId="490" priority="196" operator="containsText" text="6- Moderado">
      <formula>NOT(ISERROR(SEARCH("6- Moderado",K50)))</formula>
    </cfRule>
    <cfRule type="containsText" dxfId="489" priority="195" operator="containsText" text="3- Moderado">
      <formula>NOT(ISERROR(SEARCH("3- Moderado",K50)))</formula>
    </cfRule>
    <cfRule type="containsText" dxfId="488" priority="198" operator="containsText" text="3- Bajo">
      <formula>NOT(ISERROR(SEARCH("3- Bajo",K50)))</formula>
    </cfRule>
    <cfRule type="containsText" dxfId="487" priority="200" operator="containsText" text="1- Bajo">
      <formula>NOT(ISERROR(SEARCH("1- Bajo",K50)))</formula>
    </cfRule>
    <cfRule type="containsText" dxfId="486" priority="199" operator="containsText" text="4- Bajo">
      <formula>NOT(ISERROR(SEARCH("4- Bajo",K50)))</formula>
    </cfRule>
    <cfRule type="containsText" dxfId="485" priority="197" operator="containsText" text="4- Moderado">
      <formula>NOT(ISERROR(SEARCH("4- Moderado",K50)))</formula>
    </cfRule>
  </conditionalFormatting>
  <conditionalFormatting sqref="K55:L55">
    <cfRule type="containsText" dxfId="484" priority="130" operator="containsText" text="4- Moderado">
      <formula>NOT(ISERROR(SEARCH("4- Moderado",K55)))</formula>
    </cfRule>
    <cfRule type="containsText" dxfId="483" priority="131" operator="containsText" text="3- Bajo">
      <formula>NOT(ISERROR(SEARCH("3- Bajo",K55)))</formula>
    </cfRule>
    <cfRule type="containsText" dxfId="482" priority="133" operator="containsText" text="1- Bajo">
      <formula>NOT(ISERROR(SEARCH("1- Bajo",K55)))</formula>
    </cfRule>
    <cfRule type="containsText" dxfId="481" priority="132" operator="containsText" text="4- Bajo">
      <formula>NOT(ISERROR(SEARCH("4- Bajo",K55)))</formula>
    </cfRule>
    <cfRule type="containsText" dxfId="480" priority="129" operator="containsText" text="6- Moderado">
      <formula>NOT(ISERROR(SEARCH("6- Moderado",K55)))</formula>
    </cfRule>
    <cfRule type="containsText" dxfId="479" priority="128" operator="containsText" text="3- Moderado">
      <formula>NOT(ISERROR(SEARCH("3- Moderado",K55)))</formula>
    </cfRule>
  </conditionalFormatting>
  <conditionalFormatting sqref="K8:M8">
    <cfRule type="containsText" dxfId="478" priority="619" operator="containsText" text="4- Bajo">
      <formula>NOT(ISERROR(SEARCH("4- Bajo",K8)))</formula>
    </cfRule>
    <cfRule type="containsText" dxfId="477" priority="618" operator="containsText" text="3- Bajo">
      <formula>NOT(ISERROR(SEARCH("3- Bajo",K8)))</formula>
    </cfRule>
    <cfRule type="containsText" dxfId="476" priority="616" operator="containsText" text="6- Moderado">
      <formula>NOT(ISERROR(SEARCH("6- Moderado",K8)))</formula>
    </cfRule>
    <cfRule type="containsText" dxfId="475" priority="615" operator="containsText" text="3- Moderado">
      <formula>NOT(ISERROR(SEARCH("3- Moderado",K8)))</formula>
    </cfRule>
    <cfRule type="containsText" dxfId="474" priority="617" operator="containsText" text="4- Moderado">
      <formula>NOT(ISERROR(SEARCH("4- Moderado",K8)))</formula>
    </cfRule>
    <cfRule type="containsText" dxfId="473" priority="620" operator="containsText" text="1- Bajo">
      <formula>NOT(ISERROR(SEARCH("1- Bajo",K8)))</formula>
    </cfRule>
  </conditionalFormatting>
  <conditionalFormatting sqref="L10:L59">
    <cfRule type="containsText" dxfId="472" priority="67" operator="containsText" text="Catastrófico">
      <formula>NOT(ISERROR(SEARCH("Catastrófico",L10)))</formula>
    </cfRule>
    <cfRule type="containsText" dxfId="471" priority="68" operator="containsText" text="Mayor">
      <formula>NOT(ISERROR(SEARCH("Mayor",L10)))</formula>
    </cfRule>
    <cfRule type="containsText" dxfId="470" priority="69" operator="containsText" text="Menor">
      <formula>NOT(ISERROR(SEARCH("Menor",L10)))</formula>
    </cfRule>
    <cfRule type="containsText" dxfId="469" priority="70" operator="containsText" text="Leve">
      <formula>NOT(ISERROR(SEARCH("Leve",L10)))</formula>
    </cfRule>
  </conditionalFormatting>
  <conditionalFormatting sqref="L10:M59">
    <cfRule type="containsText" dxfId="468" priority="78" operator="containsText" text="Moderado">
      <formula>NOT(ISERROR(SEARCH("Moderado",L10)))</formula>
    </cfRule>
  </conditionalFormatting>
  <conditionalFormatting sqref="M10:M24">
    <cfRule type="colorScale" priority="609">
      <colorScale>
        <cfvo type="min"/>
        <cfvo type="max"/>
        <color rgb="FFFF7128"/>
        <color rgb="FFFFEF9C"/>
      </colorScale>
    </cfRule>
  </conditionalFormatting>
  <conditionalFormatting sqref="M10:M59">
    <cfRule type="containsText" dxfId="467" priority="103" operator="containsText" text="Extremo">
      <formula>NOT(ISERROR(SEARCH("Extremo",M10)))</formula>
    </cfRule>
    <cfRule type="containsText" dxfId="466" priority="102" operator="containsText" text="Alto">
      <formula>NOT(ISERROR(SEARCH("Alto",M10)))</formula>
    </cfRule>
    <cfRule type="containsText" dxfId="465" priority="101" operator="containsText" text="Moderado">
      <formula>NOT(ISERROR(SEARCH("Moderado",M10)))</formula>
    </cfRule>
    <cfRule type="containsText" dxfId="464" priority="100" operator="containsText" text="Bajo">
      <formula>NOT(ISERROR(SEARCH("Bajo",M10)))</formula>
    </cfRule>
  </conditionalFormatting>
  <conditionalFormatting sqref="M25:M29">
    <cfRule type="colorScale" priority="506">
      <colorScale>
        <cfvo type="min"/>
        <cfvo type="max"/>
        <color rgb="FFFF7128"/>
        <color rgb="FFFFEF9C"/>
      </colorScale>
    </cfRule>
  </conditionalFormatting>
  <conditionalFormatting sqref="M30:M34">
    <cfRule type="colorScale" priority="439">
      <colorScale>
        <cfvo type="min"/>
        <cfvo type="max"/>
        <color rgb="FFFF7128"/>
        <color rgb="FFFFEF9C"/>
      </colorScale>
    </cfRule>
  </conditionalFormatting>
  <conditionalFormatting sqref="M35:M39">
    <cfRule type="colorScale" priority="372">
      <colorScale>
        <cfvo type="min"/>
        <cfvo type="max"/>
        <color rgb="FFFF7128"/>
        <color rgb="FFFFEF9C"/>
      </colorScale>
    </cfRule>
  </conditionalFormatting>
  <conditionalFormatting sqref="M40:M44">
    <cfRule type="colorScale" priority="305">
      <colorScale>
        <cfvo type="min"/>
        <cfvo type="max"/>
        <color rgb="FFFF7128"/>
        <color rgb="FFFFEF9C"/>
      </colorScale>
    </cfRule>
  </conditionalFormatting>
  <conditionalFormatting sqref="M45:M49">
    <cfRule type="colorScale" priority="238">
      <colorScale>
        <cfvo type="min"/>
        <cfvo type="max"/>
        <color rgb="FFFF7128"/>
        <color rgb="FFFFEF9C"/>
      </colorScale>
    </cfRule>
  </conditionalFormatting>
  <conditionalFormatting sqref="M50:M54">
    <cfRule type="colorScale" priority="171">
      <colorScale>
        <cfvo type="min"/>
        <cfvo type="max"/>
        <color rgb="FFFF7128"/>
        <color rgb="FFFFEF9C"/>
      </colorScale>
    </cfRule>
  </conditionalFormatting>
  <conditionalFormatting sqref="M55:M59">
    <cfRule type="colorScale" priority="104">
      <colorScale>
        <cfvo type="min"/>
        <cfvo type="max"/>
        <color rgb="FFFF7128"/>
        <color rgb="FFFFEF9C"/>
      </colorScale>
    </cfRule>
  </conditionalFormatting>
  <conditionalFormatting sqref="N10 N15 N20">
    <cfRule type="containsText" dxfId="463" priority="601" operator="containsText" text="4- Moderado">
      <formula>NOT(ISERROR(SEARCH("4- Moderado",N10)))</formula>
    </cfRule>
    <cfRule type="containsText" dxfId="462" priority="600" operator="containsText" text="6- Moderado">
      <formula>NOT(ISERROR(SEARCH("6- Moderado",N10)))</formula>
    </cfRule>
    <cfRule type="containsText" dxfId="461" priority="603" operator="containsText" text="4- Bajo">
      <formula>NOT(ISERROR(SEARCH("4- Bajo",N10)))</formula>
    </cfRule>
    <cfRule type="containsText" dxfId="460" priority="599" operator="containsText" text="3- Moderado">
      <formula>NOT(ISERROR(SEARCH("3- Moderado",N10)))</formula>
    </cfRule>
    <cfRule type="containsText" dxfId="459" priority="604" operator="containsText" text="1- Bajo">
      <formula>NOT(ISERROR(SEARCH("1- Bajo",N10)))</formula>
    </cfRule>
    <cfRule type="containsText" dxfId="458" priority="602" operator="containsText" text="3- Bajo">
      <formula>NOT(ISERROR(SEARCH("3- Bajo",N10)))</formula>
    </cfRule>
  </conditionalFormatting>
  <conditionalFormatting sqref="N25">
    <cfRule type="containsText" dxfId="457" priority="500" operator="containsText" text="4- Bajo">
      <formula>NOT(ISERROR(SEARCH("4- Bajo",N25)))</formula>
    </cfRule>
    <cfRule type="containsText" dxfId="456" priority="496" operator="containsText" text="3- Moderado">
      <formula>NOT(ISERROR(SEARCH("3- Moderado",N25)))</formula>
    </cfRule>
    <cfRule type="containsText" dxfId="455" priority="497" operator="containsText" text="6- Moderado">
      <formula>NOT(ISERROR(SEARCH("6- Moderado",N25)))</formula>
    </cfRule>
    <cfRule type="containsText" dxfId="454" priority="498" operator="containsText" text="4- Moderado">
      <formula>NOT(ISERROR(SEARCH("4- Moderado",N25)))</formula>
    </cfRule>
    <cfRule type="containsText" dxfId="453" priority="499" operator="containsText" text="3- Bajo">
      <formula>NOT(ISERROR(SEARCH("3- Bajo",N25)))</formula>
    </cfRule>
    <cfRule type="containsText" dxfId="452" priority="501" operator="containsText" text="1- Bajo">
      <formula>NOT(ISERROR(SEARCH("1- Bajo",N25)))</formula>
    </cfRule>
  </conditionalFormatting>
  <conditionalFormatting sqref="N30">
    <cfRule type="containsText" dxfId="451" priority="433" operator="containsText" text="4- Bajo">
      <formula>NOT(ISERROR(SEARCH("4- Bajo",N30)))</formula>
    </cfRule>
    <cfRule type="containsText" dxfId="450" priority="432" operator="containsText" text="3- Bajo">
      <formula>NOT(ISERROR(SEARCH("3- Bajo",N30)))</formula>
    </cfRule>
    <cfRule type="containsText" dxfId="449" priority="430" operator="containsText" text="6- Moderado">
      <formula>NOT(ISERROR(SEARCH("6- Moderado",N30)))</formula>
    </cfRule>
    <cfRule type="containsText" dxfId="448" priority="429" operator="containsText" text="3- Moderado">
      <formula>NOT(ISERROR(SEARCH("3- Moderado",N30)))</formula>
    </cfRule>
    <cfRule type="containsText" dxfId="447" priority="431" operator="containsText" text="4- Moderado">
      <formula>NOT(ISERROR(SEARCH("4- Moderado",N30)))</formula>
    </cfRule>
    <cfRule type="containsText" dxfId="446" priority="434" operator="containsText" text="1- Bajo">
      <formula>NOT(ISERROR(SEARCH("1- Bajo",N30)))</formula>
    </cfRule>
  </conditionalFormatting>
  <conditionalFormatting sqref="N35">
    <cfRule type="containsText" dxfId="445" priority="366" operator="containsText" text="4- Bajo">
      <formula>NOT(ISERROR(SEARCH("4- Bajo",N35)))</formula>
    </cfRule>
    <cfRule type="containsText" dxfId="444" priority="362" operator="containsText" text="3- Moderado">
      <formula>NOT(ISERROR(SEARCH("3- Moderado",N35)))</formula>
    </cfRule>
    <cfRule type="containsText" dxfId="443" priority="363" operator="containsText" text="6- Moderado">
      <formula>NOT(ISERROR(SEARCH("6- Moderado",N35)))</formula>
    </cfRule>
    <cfRule type="containsText" dxfId="442" priority="364" operator="containsText" text="4- Moderado">
      <formula>NOT(ISERROR(SEARCH("4- Moderado",N35)))</formula>
    </cfRule>
    <cfRule type="containsText" dxfId="441" priority="365" operator="containsText" text="3- Bajo">
      <formula>NOT(ISERROR(SEARCH("3- Bajo",N35)))</formula>
    </cfRule>
    <cfRule type="containsText" dxfId="440" priority="367" operator="containsText" text="1- Bajo">
      <formula>NOT(ISERROR(SEARCH("1- Bajo",N35)))</formula>
    </cfRule>
  </conditionalFormatting>
  <conditionalFormatting sqref="N40">
    <cfRule type="containsText" dxfId="439" priority="297" operator="containsText" text="4- Moderado">
      <formula>NOT(ISERROR(SEARCH("4- Moderado",N40)))</formula>
    </cfRule>
    <cfRule type="containsText" dxfId="438" priority="298" operator="containsText" text="3- Bajo">
      <formula>NOT(ISERROR(SEARCH("3- Bajo",N40)))</formula>
    </cfRule>
    <cfRule type="containsText" dxfId="437" priority="295" operator="containsText" text="3- Moderado">
      <formula>NOT(ISERROR(SEARCH("3- Moderado",N40)))</formula>
    </cfRule>
    <cfRule type="containsText" dxfId="436" priority="296" operator="containsText" text="6- Moderado">
      <formula>NOT(ISERROR(SEARCH("6- Moderado",N40)))</formula>
    </cfRule>
    <cfRule type="containsText" dxfId="435" priority="300" operator="containsText" text="1- Bajo">
      <formula>NOT(ISERROR(SEARCH("1- Bajo",N40)))</formula>
    </cfRule>
    <cfRule type="containsText" dxfId="434" priority="299" operator="containsText" text="4- Bajo">
      <formula>NOT(ISERROR(SEARCH("4- Bajo",N40)))</formula>
    </cfRule>
  </conditionalFormatting>
  <conditionalFormatting sqref="N45">
    <cfRule type="containsText" dxfId="433" priority="229" operator="containsText" text="6- Moderado">
      <formula>NOT(ISERROR(SEARCH("6- Moderado",N45)))</formula>
    </cfRule>
    <cfRule type="containsText" dxfId="432" priority="230" operator="containsText" text="4- Moderado">
      <formula>NOT(ISERROR(SEARCH("4- Moderado",N45)))</formula>
    </cfRule>
    <cfRule type="containsText" dxfId="431" priority="231" operator="containsText" text="3- Bajo">
      <formula>NOT(ISERROR(SEARCH("3- Bajo",N45)))</formula>
    </cfRule>
    <cfRule type="containsText" dxfId="430" priority="232" operator="containsText" text="4- Bajo">
      <formula>NOT(ISERROR(SEARCH("4- Bajo",N45)))</formula>
    </cfRule>
    <cfRule type="containsText" dxfId="429" priority="233" operator="containsText" text="1- Bajo">
      <formula>NOT(ISERROR(SEARCH("1- Bajo",N45)))</formula>
    </cfRule>
    <cfRule type="containsText" dxfId="428" priority="228" operator="containsText" text="3- Moderado">
      <formula>NOT(ISERROR(SEARCH("3- Moderado",N45)))</formula>
    </cfRule>
  </conditionalFormatting>
  <conditionalFormatting sqref="N50">
    <cfRule type="containsText" dxfId="427" priority="166" operator="containsText" text="1- Bajo">
      <formula>NOT(ISERROR(SEARCH("1- Bajo",N50)))</formula>
    </cfRule>
    <cfRule type="containsText" dxfId="426" priority="161" operator="containsText" text="3- Moderado">
      <formula>NOT(ISERROR(SEARCH("3- Moderado",N50)))</formula>
    </cfRule>
    <cfRule type="containsText" dxfId="425" priority="163" operator="containsText" text="4- Moderado">
      <formula>NOT(ISERROR(SEARCH("4- Moderado",N50)))</formula>
    </cfRule>
    <cfRule type="containsText" dxfId="424" priority="164" operator="containsText" text="3- Bajo">
      <formula>NOT(ISERROR(SEARCH("3- Bajo",N50)))</formula>
    </cfRule>
    <cfRule type="containsText" dxfId="423" priority="165" operator="containsText" text="4- Bajo">
      <formula>NOT(ISERROR(SEARCH("4- Bajo",N50)))</formula>
    </cfRule>
    <cfRule type="containsText" dxfId="422" priority="162" operator="containsText" text="6- Moderado">
      <formula>NOT(ISERROR(SEARCH("6- Moderado",N50)))</formula>
    </cfRule>
  </conditionalFormatting>
  <conditionalFormatting sqref="N55">
    <cfRule type="containsText" dxfId="421" priority="95" operator="containsText" text="6- Moderado">
      <formula>NOT(ISERROR(SEARCH("6- Moderado",N55)))</formula>
    </cfRule>
    <cfRule type="containsText" dxfId="420" priority="96" operator="containsText" text="4- Moderado">
      <formula>NOT(ISERROR(SEARCH("4- Moderado",N55)))</formula>
    </cfRule>
    <cfRule type="containsText" dxfId="419" priority="94" operator="containsText" text="3- Moderado">
      <formula>NOT(ISERROR(SEARCH("3- Moderado",N55)))</formula>
    </cfRule>
    <cfRule type="containsText" dxfId="418" priority="99" operator="containsText" text="1- Bajo">
      <formula>NOT(ISERROR(SEARCH("1- Bajo",N55)))</formula>
    </cfRule>
    <cfRule type="containsText" dxfId="417" priority="98" operator="containsText" text="4- Bajo">
      <formula>NOT(ISERROR(SEARCH("4- Bajo",N55)))</formula>
    </cfRule>
    <cfRule type="containsText" dxfId="416" priority="97" operator="containsText" text="3- Bajo">
      <formula>NOT(ISERROR(SEARCH("3- Bajo",N55)))</formula>
    </cfRule>
  </conditionalFormatting>
  <conditionalFormatting sqref="T10">
    <cfRule type="containsText" dxfId="415" priority="7" operator="containsText" text="3- Moderado">
      <formula>NOT(ISERROR(SEARCH("3- Moderado",T10)))</formula>
    </cfRule>
    <cfRule type="containsText" dxfId="414" priority="8" operator="containsText" text="6- Moderado">
      <formula>NOT(ISERROR(SEARCH("6- Moderado",T10)))</formula>
    </cfRule>
    <cfRule type="containsText" dxfId="413" priority="9" operator="containsText" text="4- Moderado">
      <formula>NOT(ISERROR(SEARCH("4- Moderado",T10)))</formula>
    </cfRule>
    <cfRule type="containsText" dxfId="412" priority="10" operator="containsText" text="3- Bajo">
      <formula>NOT(ISERROR(SEARCH("3- Bajo",T10)))</formula>
    </cfRule>
    <cfRule type="containsText" dxfId="411" priority="11" operator="containsText" text="4- Bajo">
      <formula>NOT(ISERROR(SEARCH("4- Bajo",T10)))</formula>
    </cfRule>
    <cfRule type="containsText" dxfId="410" priority="12" operator="containsText" text="1- Bajo">
      <formula>NOT(ISERROR(SEARCH("1- Bajo",T10)))</formula>
    </cfRule>
  </conditionalFormatting>
  <conditionalFormatting sqref="T15">
    <cfRule type="containsText" dxfId="409" priority="4" operator="containsText" text="3- Bajo">
      <formula>NOT(ISERROR(SEARCH("3- Bajo",T15)))</formula>
    </cfRule>
    <cfRule type="containsText" dxfId="408" priority="5" operator="containsText" text="4- Bajo">
      <formula>NOT(ISERROR(SEARCH("4- Bajo",T15)))</formula>
    </cfRule>
    <cfRule type="containsText" dxfId="407" priority="6" operator="containsText" text="1- Bajo">
      <formula>NOT(ISERROR(SEARCH("1- Bajo",T15)))</formula>
    </cfRule>
    <cfRule type="containsText" dxfId="406" priority="3" operator="containsText" text="4- Moderado">
      <formula>NOT(ISERROR(SEARCH("4- Moderado",T15)))</formula>
    </cfRule>
    <cfRule type="containsText" dxfId="405" priority="2" operator="containsText" text="6- Moderado">
      <formula>NOT(ISERROR(SEARCH("6- Moderado",T15)))</formula>
    </cfRule>
    <cfRule type="containsText" dxfId="404" priority="1" operator="containsText" text="3- Moderado">
      <formula>NOT(ISERROR(SEARCH("3- Moderado",T15)))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H10" zoomScale="90" zoomScaleNormal="90" workbookViewId="0">
      <selection activeCell="T15" sqref="T15:T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2.7109375" customWidth="1"/>
    <col min="21" max="176" width="11.42578125" style="7"/>
  </cols>
  <sheetData>
    <row r="1" spans="1:278" s="156" customFormat="1" ht="16.5" customHeight="1" x14ac:dyDescent="0.3">
      <c r="A1" s="347"/>
      <c r="B1" s="348"/>
      <c r="C1" s="348"/>
      <c r="D1" s="470" t="s">
        <v>377</v>
      </c>
      <c r="E1" s="470"/>
      <c r="F1" s="470"/>
      <c r="G1" s="470"/>
      <c r="H1" s="470"/>
      <c r="I1" s="470"/>
      <c r="J1" s="470"/>
      <c r="K1" s="470"/>
      <c r="L1" s="470"/>
      <c r="M1" s="470"/>
      <c r="N1" s="470"/>
      <c r="O1" s="470"/>
      <c r="P1" s="470"/>
      <c r="Q1" s="471"/>
      <c r="R1" s="339" t="s">
        <v>67</v>
      </c>
      <c r="S1" s="339"/>
      <c r="T1" s="339"/>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9"/>
      <c r="B2" s="350"/>
      <c r="C2" s="350"/>
      <c r="D2" s="472"/>
      <c r="E2" s="472"/>
      <c r="F2" s="472"/>
      <c r="G2" s="472"/>
      <c r="H2" s="472"/>
      <c r="I2" s="472"/>
      <c r="J2" s="472"/>
      <c r="K2" s="472"/>
      <c r="L2" s="472"/>
      <c r="M2" s="472"/>
      <c r="N2" s="472"/>
      <c r="O2" s="472"/>
      <c r="P2" s="472"/>
      <c r="Q2" s="473"/>
      <c r="R2" s="339"/>
      <c r="S2" s="339"/>
      <c r="T2" s="339"/>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2"/>
      <c r="E3" s="472"/>
      <c r="F3" s="472"/>
      <c r="G3" s="472"/>
      <c r="H3" s="472"/>
      <c r="I3" s="472"/>
      <c r="J3" s="472"/>
      <c r="K3" s="472"/>
      <c r="L3" s="472"/>
      <c r="M3" s="472"/>
      <c r="N3" s="472"/>
      <c r="O3" s="472"/>
      <c r="P3" s="472"/>
      <c r="Q3" s="473"/>
      <c r="R3" s="339"/>
      <c r="S3" s="339"/>
      <c r="T3" s="339"/>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40" t="s">
        <v>0</v>
      </c>
      <c r="B4" s="341"/>
      <c r="C4" s="342"/>
      <c r="D4" s="343" t="str">
        <f>'Mapa Final'!D4</f>
        <v>Administración de la Seguridad</v>
      </c>
      <c r="E4" s="344"/>
      <c r="F4" s="344"/>
      <c r="G4" s="344"/>
      <c r="H4" s="344"/>
      <c r="I4" s="344"/>
      <c r="J4" s="344"/>
      <c r="K4" s="344"/>
      <c r="L4" s="344"/>
      <c r="M4" s="344"/>
      <c r="N4" s="345"/>
      <c r="O4" s="346"/>
      <c r="P4" s="346"/>
      <c r="Q4" s="346"/>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40" t="s">
        <v>1</v>
      </c>
      <c r="B5" s="341"/>
      <c r="C5" s="342"/>
      <c r="D5" s="35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52"/>
      <c r="F5" s="352"/>
      <c r="G5" s="352"/>
      <c r="H5" s="352"/>
      <c r="I5" s="352"/>
      <c r="J5" s="352"/>
      <c r="K5" s="352"/>
      <c r="L5" s="352"/>
      <c r="M5" s="352"/>
      <c r="N5" s="353"/>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40" t="s">
        <v>2</v>
      </c>
      <c r="B6" s="341"/>
      <c r="C6" s="342"/>
      <c r="D6" s="351" t="str">
        <f>'Mapa Final'!D6</f>
        <v>Nivel Seccional</v>
      </c>
      <c r="E6" s="352"/>
      <c r="F6" s="352"/>
      <c r="G6" s="352"/>
      <c r="H6" s="352"/>
      <c r="I6" s="352"/>
      <c r="J6" s="352"/>
      <c r="K6" s="352"/>
      <c r="L6" s="352"/>
      <c r="M6" s="352"/>
      <c r="N6" s="353"/>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6.5" customHeight="1" thickTop="1" thickBot="1" x14ac:dyDescent="0.3">
      <c r="A7" s="465" t="s">
        <v>355</v>
      </c>
      <c r="B7" s="466"/>
      <c r="C7" s="466"/>
      <c r="D7" s="466"/>
      <c r="E7" s="466"/>
      <c r="F7" s="467"/>
      <c r="G7" s="184"/>
      <c r="H7" s="468" t="s">
        <v>356</v>
      </c>
      <c r="I7" s="468"/>
      <c r="J7" s="468"/>
      <c r="K7" s="468" t="s">
        <v>357</v>
      </c>
      <c r="L7" s="468"/>
      <c r="M7" s="468"/>
      <c r="N7" s="469" t="s">
        <v>358</v>
      </c>
      <c r="O7" s="474" t="s">
        <v>359</v>
      </c>
      <c r="P7" s="476" t="s">
        <v>360</v>
      </c>
      <c r="Q7" s="477"/>
      <c r="R7" s="476" t="s">
        <v>361</v>
      </c>
      <c r="S7" s="477"/>
      <c r="T7" s="478" t="s">
        <v>378</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203</v>
      </c>
      <c r="B8" s="193" t="s">
        <v>382</v>
      </c>
      <c r="C8" s="194" t="s">
        <v>8</v>
      </c>
      <c r="D8" s="185" t="s">
        <v>370</v>
      </c>
      <c r="E8" s="186" t="s">
        <v>10</v>
      </c>
      <c r="F8" s="186" t="s">
        <v>11</v>
      </c>
      <c r="G8" s="186" t="s">
        <v>12</v>
      </c>
      <c r="H8" s="187" t="s">
        <v>363</v>
      </c>
      <c r="I8" s="187" t="s">
        <v>38</v>
      </c>
      <c r="J8" s="187" t="s">
        <v>364</v>
      </c>
      <c r="K8" s="187" t="s">
        <v>363</v>
      </c>
      <c r="L8" s="187" t="s">
        <v>365</v>
      </c>
      <c r="M8" s="187" t="s">
        <v>364</v>
      </c>
      <c r="N8" s="469"/>
      <c r="O8" s="475"/>
      <c r="P8" s="188" t="s">
        <v>366</v>
      </c>
      <c r="Q8" s="188" t="s">
        <v>367</v>
      </c>
      <c r="R8" s="188" t="s">
        <v>368</v>
      </c>
      <c r="S8" s="188" t="s">
        <v>369</v>
      </c>
      <c r="T8" s="478"/>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3"/>
      <c r="B9" s="464"/>
      <c r="C9" s="464"/>
      <c r="D9" s="464"/>
      <c r="E9" s="464"/>
      <c r="F9" s="464"/>
      <c r="G9" s="464"/>
      <c r="H9" s="464"/>
      <c r="I9" s="464"/>
      <c r="J9" s="464"/>
      <c r="K9" s="464"/>
      <c r="L9" s="464"/>
      <c r="M9" s="464"/>
      <c r="N9" s="464"/>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27" t="str">
        <f>'Mapa Final'!B10</f>
        <v>Dilación en las solicitudes de seguridad</v>
      </c>
      <c r="C10" s="460" t="str">
        <f>'Mapa Final'!C10</f>
        <v>Afectación en la Prestación del Servicio de Justicia</v>
      </c>
      <c r="D10" s="460" t="str">
        <f>'Mapa Final'!D10</f>
        <v>1.Inoportuna atención en las solicitudes de segudiad presentadas por los funcionarios o servidores judiciales.
2. La materización de inseguridad de los servidores por desconocimiento de reportar dicha situación</v>
      </c>
      <c r="E10" s="460" t="str">
        <f>'Mapa Final'!E10</f>
        <v xml:space="preserve">No atención de la solicitud de los servidores judiciales en los tiempo requeridos. </v>
      </c>
      <c r="F10" s="460" t="str">
        <f>'Mapa Final'!F10</f>
        <v>Demora en la atención de las solicitudes de seguridad requeridos por los empleados y funcionarios judiciales o al acudir a las instancias que brindan seguridad a los servidores judiciales y a las instalaciones.</v>
      </c>
      <c r="G10" s="451" t="str">
        <f>'Mapa Final'!G10</f>
        <v>Relaciones Laborales</v>
      </c>
      <c r="H10" s="454" t="str">
        <f>'Mapa Final'!I10</f>
        <v>Baja</v>
      </c>
      <c r="I10" s="457" t="str">
        <f>'Mapa Final'!L10</f>
        <v>Leve</v>
      </c>
      <c r="J10" s="436" t="str">
        <f>'Mapa Final'!N10</f>
        <v>Bajo</v>
      </c>
      <c r="K10" s="439" t="str">
        <f>'Mapa Final'!AA10</f>
        <v>Baja</v>
      </c>
      <c r="L10" s="439" t="str">
        <f>'Mapa Final'!AE10</f>
        <v>Leve</v>
      </c>
      <c r="M10" s="442" t="str">
        <f>'Mapa Final'!AG10</f>
        <v>Bajo</v>
      </c>
      <c r="N10" s="439" t="str">
        <f>'Mapa Final'!AH10</f>
        <v>Aceptar</v>
      </c>
      <c r="O10" s="433"/>
      <c r="P10" s="433"/>
      <c r="Q10" s="433"/>
      <c r="R10" s="433"/>
      <c r="S10" s="433"/>
      <c r="T10" s="460" t="s">
        <v>551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428"/>
      <c r="C11" s="461"/>
      <c r="D11" s="461"/>
      <c r="E11" s="461"/>
      <c r="F11" s="461"/>
      <c r="G11" s="452"/>
      <c r="H11" s="455"/>
      <c r="I11" s="458"/>
      <c r="J11" s="437"/>
      <c r="K11" s="440"/>
      <c r="L11" s="440"/>
      <c r="M11" s="443"/>
      <c r="N11" s="440"/>
      <c r="O11" s="434"/>
      <c r="P11" s="434"/>
      <c r="Q11" s="434"/>
      <c r="R11" s="434"/>
      <c r="S11" s="434"/>
      <c r="T11" s="46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428"/>
      <c r="C12" s="461"/>
      <c r="D12" s="461"/>
      <c r="E12" s="461"/>
      <c r="F12" s="461"/>
      <c r="G12" s="452"/>
      <c r="H12" s="455"/>
      <c r="I12" s="458"/>
      <c r="J12" s="437"/>
      <c r="K12" s="440"/>
      <c r="L12" s="440"/>
      <c r="M12" s="443"/>
      <c r="N12" s="440"/>
      <c r="O12" s="434"/>
      <c r="P12" s="434"/>
      <c r="Q12" s="434"/>
      <c r="R12" s="434"/>
      <c r="S12" s="434"/>
      <c r="T12" s="46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428"/>
      <c r="C13" s="461"/>
      <c r="D13" s="461"/>
      <c r="E13" s="461"/>
      <c r="F13" s="461"/>
      <c r="G13" s="452"/>
      <c r="H13" s="455"/>
      <c r="I13" s="458"/>
      <c r="J13" s="437"/>
      <c r="K13" s="440"/>
      <c r="L13" s="440"/>
      <c r="M13" s="443"/>
      <c r="N13" s="440"/>
      <c r="O13" s="434"/>
      <c r="P13" s="434"/>
      <c r="Q13" s="434"/>
      <c r="R13" s="434"/>
      <c r="S13" s="434"/>
      <c r="T13" s="46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29"/>
      <c r="C14" s="462"/>
      <c r="D14" s="462"/>
      <c r="E14" s="462"/>
      <c r="F14" s="462"/>
      <c r="G14" s="453"/>
      <c r="H14" s="456"/>
      <c r="I14" s="459"/>
      <c r="J14" s="438"/>
      <c r="K14" s="441"/>
      <c r="L14" s="441"/>
      <c r="M14" s="444"/>
      <c r="N14" s="441"/>
      <c r="O14" s="435"/>
      <c r="P14" s="435"/>
      <c r="Q14" s="435"/>
      <c r="R14" s="435"/>
      <c r="S14" s="435"/>
      <c r="T14" s="46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Final'!A13</f>
        <v>2</v>
      </c>
      <c r="B15" s="427" t="str">
        <f>'Mapa Final'!B13</f>
        <v>Atentado individual o colectivo</v>
      </c>
      <c r="C15" s="460" t="str">
        <f>'Mapa Final'!C13</f>
        <v>Afectación en la Prestación del Servicio de Justicia</v>
      </c>
      <c r="D15" s="460" t="str">
        <f>'Mapa Final'!D13</f>
        <v>1. Reporte inoportuno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0" t="str">
        <f>'Mapa Final'!E13</f>
        <v xml:space="preserve">Perdida de la vida o integridad de los servidores judiciales </v>
      </c>
      <c r="F15" s="460" t="str">
        <f>'Mapa Final'!F13</f>
        <v>Afectación de la integridad de los funcionarios, empleados y usuarios del servicio de justicia al interior del Palacio de Justicia Fabio Calderón Botero</v>
      </c>
      <c r="G15" s="451" t="str">
        <f>'Mapa Final'!G13</f>
        <v>Relaciones Laborales</v>
      </c>
      <c r="H15" s="454" t="str">
        <f>'Mapa Final'!I13</f>
        <v>Baja</v>
      </c>
      <c r="I15" s="457" t="str">
        <f>'Mapa Final'!L13</f>
        <v>Leve</v>
      </c>
      <c r="J15" s="436" t="str">
        <f>'Mapa Final'!N13</f>
        <v>Bajo</v>
      </c>
      <c r="K15" s="439" t="str">
        <f>'Mapa Final'!AA13</f>
        <v>Baja</v>
      </c>
      <c r="L15" s="439" t="str">
        <f>'Mapa Final'!AE13</f>
        <v>Leve</v>
      </c>
      <c r="M15" s="442" t="str">
        <f>'Mapa Final'!AG13</f>
        <v>Bajo</v>
      </c>
      <c r="N15" s="439" t="str">
        <f>'Mapa Final'!AH13</f>
        <v>Aceptar</v>
      </c>
      <c r="O15" s="433"/>
      <c r="P15" s="433"/>
      <c r="Q15" s="433"/>
      <c r="R15" s="433"/>
      <c r="S15" s="433"/>
      <c r="T15" s="460" t="s">
        <v>556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428"/>
      <c r="C16" s="461"/>
      <c r="D16" s="461"/>
      <c r="E16" s="461"/>
      <c r="F16" s="461"/>
      <c r="G16" s="452"/>
      <c r="H16" s="455"/>
      <c r="I16" s="458"/>
      <c r="J16" s="437"/>
      <c r="K16" s="440"/>
      <c r="L16" s="440"/>
      <c r="M16" s="443"/>
      <c r="N16" s="440"/>
      <c r="O16" s="434"/>
      <c r="P16" s="434"/>
      <c r="Q16" s="434"/>
      <c r="R16" s="434"/>
      <c r="S16" s="434"/>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428"/>
      <c r="C17" s="461"/>
      <c r="D17" s="461"/>
      <c r="E17" s="461"/>
      <c r="F17" s="461"/>
      <c r="G17" s="452"/>
      <c r="H17" s="455"/>
      <c r="I17" s="458"/>
      <c r="J17" s="437"/>
      <c r="K17" s="440"/>
      <c r="L17" s="440"/>
      <c r="M17" s="443"/>
      <c r="N17" s="440"/>
      <c r="O17" s="434"/>
      <c r="P17" s="434"/>
      <c r="Q17" s="434"/>
      <c r="R17" s="434"/>
      <c r="S17" s="434"/>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428"/>
      <c r="C18" s="461"/>
      <c r="D18" s="461"/>
      <c r="E18" s="461"/>
      <c r="F18" s="461"/>
      <c r="G18" s="452"/>
      <c r="H18" s="455"/>
      <c r="I18" s="458"/>
      <c r="J18" s="437"/>
      <c r="K18" s="440"/>
      <c r="L18" s="440"/>
      <c r="M18" s="443"/>
      <c r="N18" s="440"/>
      <c r="O18" s="434"/>
      <c r="P18" s="434"/>
      <c r="Q18" s="434"/>
      <c r="R18" s="434"/>
      <c r="S18" s="434"/>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29"/>
      <c r="C19" s="462"/>
      <c r="D19" s="462"/>
      <c r="E19" s="462"/>
      <c r="F19" s="462"/>
      <c r="G19" s="453"/>
      <c r="H19" s="456"/>
      <c r="I19" s="459"/>
      <c r="J19" s="438"/>
      <c r="K19" s="441"/>
      <c r="L19" s="441"/>
      <c r="M19" s="444"/>
      <c r="N19" s="441"/>
      <c r="O19" s="435"/>
      <c r="P19" s="435"/>
      <c r="Q19" s="435"/>
      <c r="R19" s="435"/>
      <c r="S19" s="435"/>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45" t="e">
        <f>'Mapa Final'!#REF!</f>
        <v>#REF!</v>
      </c>
      <c r="B20" s="430" t="e">
        <f>'Mapa Final'!#REF!</f>
        <v>#REF!</v>
      </c>
      <c r="C20" s="448" t="e">
        <f>'Mapa Final'!#REF!</f>
        <v>#REF!</v>
      </c>
      <c r="D20" s="448" t="e">
        <f>'Mapa Final'!#REF!</f>
        <v>#REF!</v>
      </c>
      <c r="E20" s="451" t="e">
        <f>'Mapa Final'!#REF!</f>
        <v>#REF!</v>
      </c>
      <c r="F20" s="451" t="e">
        <f>'Mapa Final'!#REF!</f>
        <v>#REF!</v>
      </c>
      <c r="G20" s="451" t="e">
        <f>'Mapa Final'!#REF!</f>
        <v>#REF!</v>
      </c>
      <c r="H20" s="454" t="e">
        <f>'Mapa Final'!#REF!</f>
        <v>#REF!</v>
      </c>
      <c r="I20" s="457" t="e">
        <f>'Mapa Final'!#REF!</f>
        <v>#REF!</v>
      </c>
      <c r="J20" s="436" t="e">
        <f>'Mapa Final'!#REF!</f>
        <v>#REF!</v>
      </c>
      <c r="K20" s="439" t="e">
        <f>'Mapa Final'!#REF!</f>
        <v>#REF!</v>
      </c>
      <c r="L20" s="439" t="e">
        <f>'Mapa Final'!#REF!</f>
        <v>#REF!</v>
      </c>
      <c r="M20" s="442" t="e">
        <f>'Mapa Final'!#REF!</f>
        <v>#REF!</v>
      </c>
      <c r="N20" s="439" t="e">
        <f>'Mapa Final'!#REF!</f>
        <v>#REF!</v>
      </c>
      <c r="O20" s="433"/>
      <c r="P20" s="433"/>
      <c r="Q20" s="433"/>
      <c r="R20" s="433"/>
      <c r="S20" s="433"/>
      <c r="T20" s="433"/>
      <c r="U20" s="35"/>
      <c r="V20" s="35"/>
    </row>
    <row r="21" spans="1:176" x14ac:dyDescent="0.25">
      <c r="A21" s="446"/>
      <c r="B21" s="479"/>
      <c r="C21" s="449"/>
      <c r="D21" s="449"/>
      <c r="E21" s="452"/>
      <c r="F21" s="452"/>
      <c r="G21" s="452"/>
      <c r="H21" s="455"/>
      <c r="I21" s="458"/>
      <c r="J21" s="437"/>
      <c r="K21" s="440"/>
      <c r="L21" s="440"/>
      <c r="M21" s="443"/>
      <c r="N21" s="440"/>
      <c r="O21" s="434"/>
      <c r="P21" s="434"/>
      <c r="Q21" s="434"/>
      <c r="R21" s="434"/>
      <c r="S21" s="434"/>
      <c r="T21" s="434"/>
      <c r="U21" s="35"/>
      <c r="V21" s="35"/>
    </row>
    <row r="22" spans="1:176" x14ac:dyDescent="0.25">
      <c r="A22" s="446"/>
      <c r="B22" s="479"/>
      <c r="C22" s="449"/>
      <c r="D22" s="449"/>
      <c r="E22" s="452"/>
      <c r="F22" s="452"/>
      <c r="G22" s="452"/>
      <c r="H22" s="455"/>
      <c r="I22" s="458"/>
      <c r="J22" s="437"/>
      <c r="K22" s="440"/>
      <c r="L22" s="440"/>
      <c r="M22" s="443"/>
      <c r="N22" s="440"/>
      <c r="O22" s="434"/>
      <c r="P22" s="434"/>
      <c r="Q22" s="434"/>
      <c r="R22" s="434"/>
      <c r="S22" s="434"/>
      <c r="T22" s="434"/>
      <c r="U22" s="35"/>
      <c r="V22" s="35"/>
    </row>
    <row r="23" spans="1:176" x14ac:dyDescent="0.25">
      <c r="A23" s="446"/>
      <c r="B23" s="479"/>
      <c r="C23" s="449"/>
      <c r="D23" s="449"/>
      <c r="E23" s="452"/>
      <c r="F23" s="452"/>
      <c r="G23" s="452"/>
      <c r="H23" s="455"/>
      <c r="I23" s="458"/>
      <c r="J23" s="437"/>
      <c r="K23" s="440"/>
      <c r="L23" s="440"/>
      <c r="M23" s="443"/>
      <c r="N23" s="440"/>
      <c r="O23" s="434"/>
      <c r="P23" s="434"/>
      <c r="Q23" s="434"/>
      <c r="R23" s="434"/>
      <c r="S23" s="434"/>
      <c r="T23" s="434"/>
      <c r="U23" s="35"/>
      <c r="V23" s="35"/>
    </row>
    <row r="24" spans="1:176" ht="307.5" customHeight="1" thickBot="1" x14ac:dyDescent="0.3">
      <c r="A24" s="447"/>
      <c r="B24" s="480"/>
      <c r="C24" s="450"/>
      <c r="D24" s="450"/>
      <c r="E24" s="453"/>
      <c r="F24" s="453"/>
      <c r="G24" s="453"/>
      <c r="H24" s="456"/>
      <c r="I24" s="459"/>
      <c r="J24" s="438"/>
      <c r="K24" s="441"/>
      <c r="L24" s="441"/>
      <c r="M24" s="444"/>
      <c r="N24" s="441"/>
      <c r="O24" s="435"/>
      <c r="P24" s="435"/>
      <c r="Q24" s="435"/>
      <c r="R24" s="435"/>
      <c r="S24" s="435"/>
      <c r="T24" s="435"/>
      <c r="U24" s="35"/>
      <c r="V24" s="35"/>
    </row>
    <row r="25" spans="1:176" x14ac:dyDescent="0.25">
      <c r="A25" s="445" t="e">
        <f>'Mapa Final'!#REF!</f>
        <v>#REF!</v>
      </c>
      <c r="B25" s="430" t="e">
        <f>'Mapa Final'!#REF!</f>
        <v>#REF!</v>
      </c>
      <c r="C25" s="448" t="e">
        <f>'Mapa Final'!#REF!</f>
        <v>#REF!</v>
      </c>
      <c r="D25" s="448" t="e">
        <f>'Mapa Final'!#REF!</f>
        <v>#REF!</v>
      </c>
      <c r="E25" s="451" t="e">
        <f>'Mapa Final'!#REF!</f>
        <v>#REF!</v>
      </c>
      <c r="F25" s="451" t="e">
        <f>'Mapa Final'!#REF!</f>
        <v>#REF!</v>
      </c>
      <c r="G25" s="451" t="e">
        <f>'Mapa Final'!#REF!</f>
        <v>#REF!</v>
      </c>
      <c r="H25" s="454" t="e">
        <f>'Mapa Final'!#REF!</f>
        <v>#REF!</v>
      </c>
      <c r="I25" s="457" t="e">
        <f>'Mapa Final'!#REF!</f>
        <v>#REF!</v>
      </c>
      <c r="J25" s="436" t="e">
        <f>'Mapa Final'!#REF!</f>
        <v>#REF!</v>
      </c>
      <c r="K25" s="439" t="e">
        <f>'Mapa Final'!#REF!</f>
        <v>#REF!</v>
      </c>
      <c r="L25" s="439" t="e">
        <f>'Mapa Final'!#REF!</f>
        <v>#REF!</v>
      </c>
      <c r="M25" s="442" t="e">
        <f>'Mapa Final'!#REF!</f>
        <v>#REF!</v>
      </c>
      <c r="N25" s="439" t="e">
        <f>'Mapa Final'!#REF!</f>
        <v>#REF!</v>
      </c>
      <c r="O25" s="433"/>
      <c r="P25" s="433"/>
      <c r="Q25" s="433"/>
      <c r="R25" s="433"/>
      <c r="S25" s="433"/>
      <c r="T25" s="433"/>
    </row>
    <row r="26" spans="1:176" x14ac:dyDescent="0.25">
      <c r="A26" s="446"/>
      <c r="B26" s="479"/>
      <c r="C26" s="449"/>
      <c r="D26" s="449"/>
      <c r="E26" s="452"/>
      <c r="F26" s="452"/>
      <c r="G26" s="452"/>
      <c r="H26" s="455"/>
      <c r="I26" s="458"/>
      <c r="J26" s="437"/>
      <c r="K26" s="440"/>
      <c r="L26" s="440"/>
      <c r="M26" s="443"/>
      <c r="N26" s="440"/>
      <c r="O26" s="434"/>
      <c r="P26" s="434"/>
      <c r="Q26" s="434"/>
      <c r="R26" s="434"/>
      <c r="S26" s="434"/>
      <c r="T26" s="434"/>
    </row>
    <row r="27" spans="1:176" x14ac:dyDescent="0.25">
      <c r="A27" s="446"/>
      <c r="B27" s="479"/>
      <c r="C27" s="449"/>
      <c r="D27" s="449"/>
      <c r="E27" s="452"/>
      <c r="F27" s="452"/>
      <c r="G27" s="452"/>
      <c r="H27" s="455"/>
      <c r="I27" s="458"/>
      <c r="J27" s="437"/>
      <c r="K27" s="440"/>
      <c r="L27" s="440"/>
      <c r="M27" s="443"/>
      <c r="N27" s="440"/>
      <c r="O27" s="434"/>
      <c r="P27" s="434"/>
      <c r="Q27" s="434"/>
      <c r="R27" s="434"/>
      <c r="S27" s="434"/>
      <c r="T27" s="434"/>
    </row>
    <row r="28" spans="1:176" x14ac:dyDescent="0.25">
      <c r="A28" s="446"/>
      <c r="B28" s="479"/>
      <c r="C28" s="449"/>
      <c r="D28" s="449"/>
      <c r="E28" s="452"/>
      <c r="F28" s="452"/>
      <c r="G28" s="452"/>
      <c r="H28" s="455"/>
      <c r="I28" s="458"/>
      <c r="J28" s="437"/>
      <c r="K28" s="440"/>
      <c r="L28" s="440"/>
      <c r="M28" s="443"/>
      <c r="N28" s="440"/>
      <c r="O28" s="434"/>
      <c r="P28" s="434"/>
      <c r="Q28" s="434"/>
      <c r="R28" s="434"/>
      <c r="S28" s="434"/>
      <c r="T28" s="434"/>
    </row>
    <row r="29" spans="1:176" ht="277.5" customHeight="1" thickBot="1" x14ac:dyDescent="0.3">
      <c r="A29" s="447"/>
      <c r="B29" s="480"/>
      <c r="C29" s="450"/>
      <c r="D29" s="450"/>
      <c r="E29" s="453"/>
      <c r="F29" s="453"/>
      <c r="G29" s="453"/>
      <c r="H29" s="456"/>
      <c r="I29" s="459"/>
      <c r="J29" s="438"/>
      <c r="K29" s="441"/>
      <c r="L29" s="441"/>
      <c r="M29" s="444"/>
      <c r="N29" s="441"/>
      <c r="O29" s="435"/>
      <c r="P29" s="435"/>
      <c r="Q29" s="435"/>
      <c r="R29" s="435"/>
      <c r="S29" s="435"/>
      <c r="T29" s="435"/>
    </row>
    <row r="30" spans="1:176" x14ac:dyDescent="0.25">
      <c r="A30" s="445" t="e">
        <f>'Mapa Final'!#REF!</f>
        <v>#REF!</v>
      </c>
      <c r="B30" s="430" t="e">
        <f>'Mapa Final'!#REF!</f>
        <v>#REF!</v>
      </c>
      <c r="C30" s="448" t="e">
        <f>'Mapa Final'!#REF!</f>
        <v>#REF!</v>
      </c>
      <c r="D30" s="448" t="e">
        <f>'Mapa Final'!#REF!</f>
        <v>#REF!</v>
      </c>
      <c r="E30" s="451" t="e">
        <f>'Mapa Final'!#REF!</f>
        <v>#REF!</v>
      </c>
      <c r="F30" s="451" t="e">
        <f>'Mapa Final'!#REF!</f>
        <v>#REF!</v>
      </c>
      <c r="G30" s="451" t="e">
        <f>'Mapa Final'!#REF!</f>
        <v>#REF!</v>
      </c>
      <c r="H30" s="454" t="e">
        <f>'Mapa Final'!#REF!</f>
        <v>#REF!</v>
      </c>
      <c r="I30" s="457" t="e">
        <f>'Mapa Final'!#REF!</f>
        <v>#REF!</v>
      </c>
      <c r="J30" s="436" t="e">
        <f>'Mapa Final'!#REF!</f>
        <v>#REF!</v>
      </c>
      <c r="K30" s="439" t="e">
        <f>'Mapa Final'!#REF!</f>
        <v>#REF!</v>
      </c>
      <c r="L30" s="439" t="e">
        <f>'Mapa Final'!#REF!</f>
        <v>#REF!</v>
      </c>
      <c r="M30" s="442" t="e">
        <f>'Mapa Final'!#REF!</f>
        <v>#REF!</v>
      </c>
      <c r="N30" s="439" t="e">
        <f>'Mapa Final'!#REF!</f>
        <v>#REF!</v>
      </c>
      <c r="O30" s="433"/>
      <c r="P30" s="433"/>
      <c r="Q30" s="433"/>
      <c r="R30" s="433"/>
      <c r="S30" s="433"/>
      <c r="T30" s="433"/>
    </row>
    <row r="31" spans="1:176" x14ac:dyDescent="0.25">
      <c r="A31" s="446"/>
      <c r="B31" s="479"/>
      <c r="C31" s="449"/>
      <c r="D31" s="449"/>
      <c r="E31" s="452"/>
      <c r="F31" s="452"/>
      <c r="G31" s="452"/>
      <c r="H31" s="455"/>
      <c r="I31" s="458"/>
      <c r="J31" s="437"/>
      <c r="K31" s="440"/>
      <c r="L31" s="440"/>
      <c r="M31" s="443"/>
      <c r="N31" s="440"/>
      <c r="O31" s="434"/>
      <c r="P31" s="434"/>
      <c r="Q31" s="434"/>
      <c r="R31" s="434"/>
      <c r="S31" s="434"/>
      <c r="T31" s="434"/>
    </row>
    <row r="32" spans="1:176" x14ac:dyDescent="0.25">
      <c r="A32" s="446"/>
      <c r="B32" s="479"/>
      <c r="C32" s="449"/>
      <c r="D32" s="449"/>
      <c r="E32" s="452"/>
      <c r="F32" s="452"/>
      <c r="G32" s="452"/>
      <c r="H32" s="455"/>
      <c r="I32" s="458"/>
      <c r="J32" s="437"/>
      <c r="K32" s="440"/>
      <c r="L32" s="440"/>
      <c r="M32" s="443"/>
      <c r="N32" s="440"/>
      <c r="O32" s="434"/>
      <c r="P32" s="434"/>
      <c r="Q32" s="434"/>
      <c r="R32" s="434"/>
      <c r="S32" s="434"/>
      <c r="T32" s="434"/>
    </row>
    <row r="33" spans="1:20" x14ac:dyDescent="0.25">
      <c r="A33" s="446"/>
      <c r="B33" s="479"/>
      <c r="C33" s="449"/>
      <c r="D33" s="449"/>
      <c r="E33" s="452"/>
      <c r="F33" s="452"/>
      <c r="G33" s="452"/>
      <c r="H33" s="455"/>
      <c r="I33" s="458"/>
      <c r="J33" s="437"/>
      <c r="K33" s="440"/>
      <c r="L33" s="440"/>
      <c r="M33" s="443"/>
      <c r="N33" s="440"/>
      <c r="O33" s="434"/>
      <c r="P33" s="434"/>
      <c r="Q33" s="434"/>
      <c r="R33" s="434"/>
      <c r="S33" s="434"/>
      <c r="T33" s="434"/>
    </row>
    <row r="34" spans="1:20" ht="102.75" customHeight="1" thickBot="1" x14ac:dyDescent="0.3">
      <c r="A34" s="447"/>
      <c r="B34" s="480"/>
      <c r="C34" s="450"/>
      <c r="D34" s="450"/>
      <c r="E34" s="453"/>
      <c r="F34" s="453"/>
      <c r="G34" s="453"/>
      <c r="H34" s="456"/>
      <c r="I34" s="459"/>
      <c r="J34" s="438"/>
      <c r="K34" s="441"/>
      <c r="L34" s="441"/>
      <c r="M34" s="444"/>
      <c r="N34" s="441"/>
      <c r="O34" s="435"/>
      <c r="P34" s="435"/>
      <c r="Q34" s="435"/>
      <c r="R34" s="435"/>
      <c r="S34" s="435"/>
      <c r="T34" s="435"/>
    </row>
    <row r="35" spans="1:20" x14ac:dyDescent="0.25">
      <c r="A35" s="445" t="e">
        <f>'Mapa Final'!#REF!</f>
        <v>#REF!</v>
      </c>
      <c r="B35" s="430"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6" t="e">
        <f>'Mapa Final'!#REF!</f>
        <v>#REF!</v>
      </c>
      <c r="K35" s="439" t="e">
        <f>'Mapa Final'!#REF!</f>
        <v>#REF!</v>
      </c>
      <c r="L35" s="439" t="e">
        <f>'Mapa Final'!#REF!</f>
        <v>#REF!</v>
      </c>
      <c r="M35" s="442" t="e">
        <f>'Mapa Final'!#REF!</f>
        <v>#REF!</v>
      </c>
      <c r="N35" s="439" t="e">
        <f>'Mapa Final'!#REF!</f>
        <v>#REF!</v>
      </c>
      <c r="O35" s="433"/>
      <c r="P35" s="433"/>
      <c r="Q35" s="433"/>
      <c r="R35" s="433"/>
      <c r="S35" s="433"/>
      <c r="T35" s="433"/>
    </row>
    <row r="36" spans="1:20" x14ac:dyDescent="0.25">
      <c r="A36" s="446"/>
      <c r="B36" s="479"/>
      <c r="C36" s="449"/>
      <c r="D36" s="449"/>
      <c r="E36" s="452"/>
      <c r="F36" s="452"/>
      <c r="G36" s="452"/>
      <c r="H36" s="455"/>
      <c r="I36" s="458"/>
      <c r="J36" s="437"/>
      <c r="K36" s="440"/>
      <c r="L36" s="440"/>
      <c r="M36" s="443"/>
      <c r="N36" s="440"/>
      <c r="O36" s="434"/>
      <c r="P36" s="434"/>
      <c r="Q36" s="434"/>
      <c r="R36" s="434"/>
      <c r="S36" s="434"/>
      <c r="T36" s="434"/>
    </row>
    <row r="37" spans="1:20" x14ac:dyDescent="0.25">
      <c r="A37" s="446"/>
      <c r="B37" s="479"/>
      <c r="C37" s="449"/>
      <c r="D37" s="449"/>
      <c r="E37" s="452"/>
      <c r="F37" s="452"/>
      <c r="G37" s="452"/>
      <c r="H37" s="455"/>
      <c r="I37" s="458"/>
      <c r="J37" s="437"/>
      <c r="K37" s="440"/>
      <c r="L37" s="440"/>
      <c r="M37" s="443"/>
      <c r="N37" s="440"/>
      <c r="O37" s="434"/>
      <c r="P37" s="434"/>
      <c r="Q37" s="434"/>
      <c r="R37" s="434"/>
      <c r="S37" s="434"/>
      <c r="T37" s="434"/>
    </row>
    <row r="38" spans="1:20" x14ac:dyDescent="0.25">
      <c r="A38" s="446"/>
      <c r="B38" s="479"/>
      <c r="C38" s="449"/>
      <c r="D38" s="449"/>
      <c r="E38" s="452"/>
      <c r="F38" s="452"/>
      <c r="G38" s="452"/>
      <c r="H38" s="455"/>
      <c r="I38" s="458"/>
      <c r="J38" s="437"/>
      <c r="K38" s="440"/>
      <c r="L38" s="440"/>
      <c r="M38" s="443"/>
      <c r="N38" s="440"/>
      <c r="O38" s="434"/>
      <c r="P38" s="434"/>
      <c r="Q38" s="434"/>
      <c r="R38" s="434"/>
      <c r="S38" s="434"/>
      <c r="T38" s="434"/>
    </row>
    <row r="39" spans="1:20" ht="278.25" customHeight="1" thickBot="1" x14ac:dyDescent="0.3">
      <c r="A39" s="447"/>
      <c r="B39" s="480"/>
      <c r="C39" s="450"/>
      <c r="D39" s="450"/>
      <c r="E39" s="453"/>
      <c r="F39" s="453"/>
      <c r="G39" s="453"/>
      <c r="H39" s="456"/>
      <c r="I39" s="459"/>
      <c r="J39" s="438"/>
      <c r="K39" s="441"/>
      <c r="L39" s="441"/>
      <c r="M39" s="444"/>
      <c r="N39" s="441"/>
      <c r="O39" s="435"/>
      <c r="P39" s="435"/>
      <c r="Q39" s="435"/>
      <c r="R39" s="435"/>
      <c r="S39" s="435"/>
      <c r="T39" s="435"/>
    </row>
    <row r="40" spans="1:20" x14ac:dyDescent="0.25">
      <c r="A40" s="445" t="e">
        <f>'Mapa Final'!#REF!</f>
        <v>#REF!</v>
      </c>
      <c r="B40" s="430"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6" t="e">
        <f>'Mapa Final'!#REF!</f>
        <v>#REF!</v>
      </c>
      <c r="K40" s="439" t="e">
        <f>'Mapa Final'!#REF!</f>
        <v>#REF!</v>
      </c>
      <c r="L40" s="439" t="e">
        <f>'Mapa Final'!#REF!</f>
        <v>#REF!</v>
      </c>
      <c r="M40" s="442" t="e">
        <f>'Mapa Final'!#REF!</f>
        <v>#REF!</v>
      </c>
      <c r="N40" s="439" t="e">
        <f>'Mapa Final'!#REF!</f>
        <v>#REF!</v>
      </c>
      <c r="O40" s="433"/>
      <c r="P40" s="433"/>
      <c r="Q40" s="433"/>
      <c r="R40" s="433"/>
      <c r="S40" s="433"/>
      <c r="T40" s="433"/>
    </row>
    <row r="41" spans="1:20" x14ac:dyDescent="0.25">
      <c r="A41" s="446"/>
      <c r="B41" s="479"/>
      <c r="C41" s="449"/>
      <c r="D41" s="449"/>
      <c r="E41" s="452"/>
      <c r="F41" s="452"/>
      <c r="G41" s="452"/>
      <c r="H41" s="455"/>
      <c r="I41" s="458"/>
      <c r="J41" s="437"/>
      <c r="K41" s="440"/>
      <c r="L41" s="440"/>
      <c r="M41" s="443"/>
      <c r="N41" s="440"/>
      <c r="O41" s="434"/>
      <c r="P41" s="434"/>
      <c r="Q41" s="434"/>
      <c r="R41" s="434"/>
      <c r="S41" s="434"/>
      <c r="T41" s="434"/>
    </row>
    <row r="42" spans="1:20" x14ac:dyDescent="0.25">
      <c r="A42" s="446"/>
      <c r="B42" s="479"/>
      <c r="C42" s="449"/>
      <c r="D42" s="449"/>
      <c r="E42" s="452"/>
      <c r="F42" s="452"/>
      <c r="G42" s="452"/>
      <c r="H42" s="455"/>
      <c r="I42" s="458"/>
      <c r="J42" s="437"/>
      <c r="K42" s="440"/>
      <c r="L42" s="440"/>
      <c r="M42" s="443"/>
      <c r="N42" s="440"/>
      <c r="O42" s="434"/>
      <c r="P42" s="434"/>
      <c r="Q42" s="434"/>
      <c r="R42" s="434"/>
      <c r="S42" s="434"/>
      <c r="T42" s="434"/>
    </row>
    <row r="43" spans="1:20" x14ac:dyDescent="0.25">
      <c r="A43" s="446"/>
      <c r="B43" s="479"/>
      <c r="C43" s="449"/>
      <c r="D43" s="449"/>
      <c r="E43" s="452"/>
      <c r="F43" s="452"/>
      <c r="G43" s="452"/>
      <c r="H43" s="455"/>
      <c r="I43" s="458"/>
      <c r="J43" s="437"/>
      <c r="K43" s="440"/>
      <c r="L43" s="440"/>
      <c r="M43" s="443"/>
      <c r="N43" s="440"/>
      <c r="O43" s="434"/>
      <c r="P43" s="434"/>
      <c r="Q43" s="434"/>
      <c r="R43" s="434"/>
      <c r="S43" s="434"/>
      <c r="T43" s="434"/>
    </row>
    <row r="44" spans="1:20" ht="15.75" thickBot="1" x14ac:dyDescent="0.3">
      <c r="A44" s="447"/>
      <c r="B44" s="480"/>
      <c r="C44" s="450"/>
      <c r="D44" s="450"/>
      <c r="E44" s="453"/>
      <c r="F44" s="453"/>
      <c r="G44" s="453"/>
      <c r="H44" s="456"/>
      <c r="I44" s="459"/>
      <c r="J44" s="438"/>
      <c r="K44" s="441"/>
      <c r="L44" s="441"/>
      <c r="M44" s="444"/>
      <c r="N44" s="441"/>
      <c r="O44" s="435"/>
      <c r="P44" s="435"/>
      <c r="Q44" s="435"/>
      <c r="R44" s="435"/>
      <c r="S44" s="435"/>
      <c r="T44" s="435"/>
    </row>
    <row r="45" spans="1:20" x14ac:dyDescent="0.25">
      <c r="A45" s="445" t="e">
        <f>'Mapa Final'!#REF!</f>
        <v>#REF!</v>
      </c>
      <c r="B45" s="430"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6" t="e">
        <f>'Mapa Final'!#REF!</f>
        <v>#REF!</v>
      </c>
      <c r="K45" s="439" t="e">
        <f>'Mapa Final'!#REF!</f>
        <v>#REF!</v>
      </c>
      <c r="L45" s="439" t="e">
        <f>'Mapa Final'!#REF!</f>
        <v>#REF!</v>
      </c>
      <c r="M45" s="442" t="e">
        <f>'Mapa Final'!#REF!</f>
        <v>#REF!</v>
      </c>
      <c r="N45" s="439" t="e">
        <f>'Mapa Final'!#REF!</f>
        <v>#REF!</v>
      </c>
      <c r="O45" s="433"/>
      <c r="P45" s="433"/>
      <c r="Q45" s="433"/>
      <c r="R45" s="433"/>
      <c r="S45" s="433"/>
      <c r="T45" s="433"/>
    </row>
    <row r="46" spans="1:20" x14ac:dyDescent="0.25">
      <c r="A46" s="446"/>
      <c r="B46" s="479"/>
      <c r="C46" s="449"/>
      <c r="D46" s="449"/>
      <c r="E46" s="452"/>
      <c r="F46" s="452"/>
      <c r="G46" s="452"/>
      <c r="H46" s="455"/>
      <c r="I46" s="458"/>
      <c r="J46" s="437"/>
      <c r="K46" s="440"/>
      <c r="L46" s="440"/>
      <c r="M46" s="443"/>
      <c r="N46" s="440"/>
      <c r="O46" s="434"/>
      <c r="P46" s="434"/>
      <c r="Q46" s="434"/>
      <c r="R46" s="434"/>
      <c r="S46" s="434"/>
      <c r="T46" s="434"/>
    </row>
    <row r="47" spans="1:20" x14ac:dyDescent="0.25">
      <c r="A47" s="446"/>
      <c r="B47" s="479"/>
      <c r="C47" s="449"/>
      <c r="D47" s="449"/>
      <c r="E47" s="452"/>
      <c r="F47" s="452"/>
      <c r="G47" s="452"/>
      <c r="H47" s="455"/>
      <c r="I47" s="458"/>
      <c r="J47" s="437"/>
      <c r="K47" s="440"/>
      <c r="L47" s="440"/>
      <c r="M47" s="443"/>
      <c r="N47" s="440"/>
      <c r="O47" s="434"/>
      <c r="P47" s="434"/>
      <c r="Q47" s="434"/>
      <c r="R47" s="434"/>
      <c r="S47" s="434"/>
      <c r="T47" s="434"/>
    </row>
    <row r="48" spans="1:20" x14ac:dyDescent="0.25">
      <c r="A48" s="446"/>
      <c r="B48" s="479"/>
      <c r="C48" s="449"/>
      <c r="D48" s="449"/>
      <c r="E48" s="452"/>
      <c r="F48" s="452"/>
      <c r="G48" s="452"/>
      <c r="H48" s="455"/>
      <c r="I48" s="458"/>
      <c r="J48" s="437"/>
      <c r="K48" s="440"/>
      <c r="L48" s="440"/>
      <c r="M48" s="443"/>
      <c r="N48" s="440"/>
      <c r="O48" s="434"/>
      <c r="P48" s="434"/>
      <c r="Q48" s="434"/>
      <c r="R48" s="434"/>
      <c r="S48" s="434"/>
      <c r="T48" s="434"/>
    </row>
    <row r="49" spans="1:20" ht="15.75" thickBot="1" x14ac:dyDescent="0.3">
      <c r="A49" s="447"/>
      <c r="B49" s="480"/>
      <c r="C49" s="450"/>
      <c r="D49" s="450"/>
      <c r="E49" s="453"/>
      <c r="F49" s="453"/>
      <c r="G49" s="453"/>
      <c r="H49" s="456"/>
      <c r="I49" s="459"/>
      <c r="J49" s="438"/>
      <c r="K49" s="441"/>
      <c r="L49" s="441"/>
      <c r="M49" s="444"/>
      <c r="N49" s="441"/>
      <c r="O49" s="435"/>
      <c r="P49" s="435"/>
      <c r="Q49" s="435"/>
      <c r="R49" s="435"/>
      <c r="S49" s="435"/>
      <c r="T49" s="435"/>
    </row>
    <row r="50" spans="1:20" x14ac:dyDescent="0.25">
      <c r="A50" s="445" t="e">
        <f>'Mapa Final'!#REF!</f>
        <v>#REF!</v>
      </c>
      <c r="B50" s="430"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6" t="e">
        <f>'Mapa Final'!#REF!</f>
        <v>#REF!</v>
      </c>
      <c r="K50" s="439" t="e">
        <f>'Mapa Final'!#REF!</f>
        <v>#REF!</v>
      </c>
      <c r="L50" s="439" t="e">
        <f>'Mapa Final'!#REF!</f>
        <v>#REF!</v>
      </c>
      <c r="M50" s="442" t="e">
        <f>'Mapa Final'!#REF!</f>
        <v>#REF!</v>
      </c>
      <c r="N50" s="439" t="e">
        <f>'Mapa Final'!#REF!</f>
        <v>#REF!</v>
      </c>
      <c r="O50" s="433"/>
      <c r="P50" s="433"/>
      <c r="Q50" s="433"/>
      <c r="R50" s="433"/>
      <c r="S50" s="433"/>
      <c r="T50" s="433"/>
    </row>
    <row r="51" spans="1:20" x14ac:dyDescent="0.25">
      <c r="A51" s="446"/>
      <c r="B51" s="479"/>
      <c r="C51" s="449"/>
      <c r="D51" s="449"/>
      <c r="E51" s="452"/>
      <c r="F51" s="452"/>
      <c r="G51" s="452"/>
      <c r="H51" s="455"/>
      <c r="I51" s="458"/>
      <c r="J51" s="437"/>
      <c r="K51" s="440"/>
      <c r="L51" s="440"/>
      <c r="M51" s="443"/>
      <c r="N51" s="440"/>
      <c r="O51" s="434"/>
      <c r="P51" s="434"/>
      <c r="Q51" s="434"/>
      <c r="R51" s="434"/>
      <c r="S51" s="434"/>
      <c r="T51" s="434"/>
    </row>
    <row r="52" spans="1:20" x14ac:dyDescent="0.25">
      <c r="A52" s="446"/>
      <c r="B52" s="479"/>
      <c r="C52" s="449"/>
      <c r="D52" s="449"/>
      <c r="E52" s="452"/>
      <c r="F52" s="452"/>
      <c r="G52" s="452"/>
      <c r="H52" s="455"/>
      <c r="I52" s="458"/>
      <c r="J52" s="437"/>
      <c r="K52" s="440"/>
      <c r="L52" s="440"/>
      <c r="M52" s="443"/>
      <c r="N52" s="440"/>
      <c r="O52" s="434"/>
      <c r="P52" s="434"/>
      <c r="Q52" s="434"/>
      <c r="R52" s="434"/>
      <c r="S52" s="434"/>
      <c r="T52" s="434"/>
    </row>
    <row r="53" spans="1:20" x14ac:dyDescent="0.25">
      <c r="A53" s="446"/>
      <c r="B53" s="479"/>
      <c r="C53" s="449"/>
      <c r="D53" s="449"/>
      <c r="E53" s="452"/>
      <c r="F53" s="452"/>
      <c r="G53" s="452"/>
      <c r="H53" s="455"/>
      <c r="I53" s="458"/>
      <c r="J53" s="437"/>
      <c r="K53" s="440"/>
      <c r="L53" s="440"/>
      <c r="M53" s="443"/>
      <c r="N53" s="440"/>
      <c r="O53" s="434"/>
      <c r="P53" s="434"/>
      <c r="Q53" s="434"/>
      <c r="R53" s="434"/>
      <c r="S53" s="434"/>
      <c r="T53" s="434"/>
    </row>
    <row r="54" spans="1:20" ht="15.75" thickBot="1" x14ac:dyDescent="0.3">
      <c r="A54" s="447"/>
      <c r="B54" s="480"/>
      <c r="C54" s="450"/>
      <c r="D54" s="450"/>
      <c r="E54" s="453"/>
      <c r="F54" s="453"/>
      <c r="G54" s="453"/>
      <c r="H54" s="456"/>
      <c r="I54" s="459"/>
      <c r="J54" s="438"/>
      <c r="K54" s="441"/>
      <c r="L54" s="441"/>
      <c r="M54" s="444"/>
      <c r="N54" s="441"/>
      <c r="O54" s="435"/>
      <c r="P54" s="435"/>
      <c r="Q54" s="435"/>
      <c r="R54" s="435"/>
      <c r="S54" s="435"/>
      <c r="T54" s="435"/>
    </row>
    <row r="55" spans="1:20" x14ac:dyDescent="0.25">
      <c r="A55" s="445" t="e">
        <f>'Mapa Final'!#REF!</f>
        <v>#REF!</v>
      </c>
      <c r="B55" s="430"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6" t="e">
        <f>'Mapa Final'!#REF!</f>
        <v>#REF!</v>
      </c>
      <c r="K55" s="439" t="e">
        <f>'Mapa Final'!#REF!</f>
        <v>#REF!</v>
      </c>
      <c r="L55" s="439" t="e">
        <f>'Mapa Final'!#REF!</f>
        <v>#REF!</v>
      </c>
      <c r="M55" s="442" t="e">
        <f>'Mapa Final'!#REF!</f>
        <v>#REF!</v>
      </c>
      <c r="N55" s="439" t="e">
        <f>'Mapa Final'!#REF!</f>
        <v>#REF!</v>
      </c>
      <c r="O55" s="433"/>
      <c r="P55" s="433"/>
      <c r="Q55" s="433"/>
      <c r="R55" s="433"/>
      <c r="S55" s="433"/>
      <c r="T55" s="433"/>
    </row>
    <row r="56" spans="1:20" x14ac:dyDescent="0.25">
      <c r="A56" s="446"/>
      <c r="B56" s="479"/>
      <c r="C56" s="449"/>
      <c r="D56" s="449"/>
      <c r="E56" s="452"/>
      <c r="F56" s="452"/>
      <c r="G56" s="452"/>
      <c r="H56" s="455"/>
      <c r="I56" s="458"/>
      <c r="J56" s="437"/>
      <c r="K56" s="440"/>
      <c r="L56" s="440"/>
      <c r="M56" s="443"/>
      <c r="N56" s="440"/>
      <c r="O56" s="434"/>
      <c r="P56" s="434"/>
      <c r="Q56" s="434"/>
      <c r="R56" s="434"/>
      <c r="S56" s="434"/>
      <c r="T56" s="434"/>
    </row>
    <row r="57" spans="1:20" x14ac:dyDescent="0.25">
      <c r="A57" s="446"/>
      <c r="B57" s="479"/>
      <c r="C57" s="449"/>
      <c r="D57" s="449"/>
      <c r="E57" s="452"/>
      <c r="F57" s="452"/>
      <c r="G57" s="452"/>
      <c r="H57" s="455"/>
      <c r="I57" s="458"/>
      <c r="J57" s="437"/>
      <c r="K57" s="440"/>
      <c r="L57" s="440"/>
      <c r="M57" s="443"/>
      <c r="N57" s="440"/>
      <c r="O57" s="434"/>
      <c r="P57" s="434"/>
      <c r="Q57" s="434"/>
      <c r="R57" s="434"/>
      <c r="S57" s="434"/>
      <c r="T57" s="434"/>
    </row>
    <row r="58" spans="1:20" x14ac:dyDescent="0.25">
      <c r="A58" s="446"/>
      <c r="B58" s="479"/>
      <c r="C58" s="449"/>
      <c r="D58" s="449"/>
      <c r="E58" s="452"/>
      <c r="F58" s="452"/>
      <c r="G58" s="452"/>
      <c r="H58" s="455"/>
      <c r="I58" s="458"/>
      <c r="J58" s="437"/>
      <c r="K58" s="440"/>
      <c r="L58" s="440"/>
      <c r="M58" s="443"/>
      <c r="N58" s="440"/>
      <c r="O58" s="434"/>
      <c r="P58" s="434"/>
      <c r="Q58" s="434"/>
      <c r="R58" s="434"/>
      <c r="S58" s="434"/>
      <c r="T58" s="434"/>
    </row>
    <row r="59" spans="1:20" ht="15.75" thickBot="1" x14ac:dyDescent="0.3">
      <c r="A59" s="447"/>
      <c r="B59" s="480"/>
      <c r="C59" s="450"/>
      <c r="D59" s="450"/>
      <c r="E59" s="453"/>
      <c r="F59" s="453"/>
      <c r="G59" s="453"/>
      <c r="H59" s="456"/>
      <c r="I59" s="459"/>
      <c r="J59" s="438"/>
      <c r="K59" s="441"/>
      <c r="L59" s="441"/>
      <c r="M59" s="444"/>
      <c r="N59" s="441"/>
      <c r="O59" s="435"/>
      <c r="P59" s="435"/>
      <c r="Q59" s="435"/>
      <c r="R59" s="435"/>
      <c r="S59" s="435"/>
      <c r="T59" s="43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403" priority="744" operator="containsText" text="1- Bajo">
      <formula>NOT(ISERROR(SEARCH("1- Bajo",A7)))</formula>
    </cfRule>
    <cfRule type="containsText" dxfId="402" priority="743" operator="containsText" text="4- Bajo">
      <formula>NOT(ISERROR(SEARCH("4- Bajo",A7)))</formula>
    </cfRule>
    <cfRule type="containsText" dxfId="401" priority="742" operator="containsText" text="3- Bajo">
      <formula>NOT(ISERROR(SEARCH("3- Bajo",A7)))</formula>
    </cfRule>
  </conditionalFormatting>
  <conditionalFormatting sqref="A10:F10">
    <cfRule type="containsText" dxfId="400" priority="18" operator="containsText" text="1- Bajo">
      <formula>NOT(ISERROR(SEARCH("1- Bajo",A10)))</formula>
    </cfRule>
    <cfRule type="containsText" dxfId="399" priority="13" operator="containsText" text="3- Moderado">
      <formula>NOT(ISERROR(SEARCH("3- Moderado",A10)))</formula>
    </cfRule>
    <cfRule type="containsText" dxfId="398" priority="14" operator="containsText" text="6- Moderado">
      <formula>NOT(ISERROR(SEARCH("6- Moderado",A10)))</formula>
    </cfRule>
    <cfRule type="containsText" dxfId="397" priority="15" operator="containsText" text="4- Moderado">
      <formula>NOT(ISERROR(SEARCH("4- Moderado",A10)))</formula>
    </cfRule>
    <cfRule type="containsText" dxfId="396" priority="16" operator="containsText" text="3- Bajo">
      <formula>NOT(ISERROR(SEARCH("3- Bajo",A10)))</formula>
    </cfRule>
    <cfRule type="containsText" dxfId="395" priority="17" operator="containsText" text="4- Bajo">
      <formula>NOT(ISERROR(SEARCH("4- Bajo",A10)))</formula>
    </cfRule>
  </conditionalFormatting>
  <conditionalFormatting sqref="A15:F15">
    <cfRule type="containsText" dxfId="394" priority="2" operator="containsText" text="6- Moderado">
      <formula>NOT(ISERROR(SEARCH("6- Moderado",A15)))</formula>
    </cfRule>
    <cfRule type="containsText" dxfId="393" priority="3" operator="containsText" text="4- Moderado">
      <formula>NOT(ISERROR(SEARCH("4- Moderado",A15)))</formula>
    </cfRule>
    <cfRule type="containsText" dxfId="392" priority="4" operator="containsText" text="3- Bajo">
      <formula>NOT(ISERROR(SEARCH("3- Bajo",A15)))</formula>
    </cfRule>
    <cfRule type="containsText" dxfId="391" priority="5" operator="containsText" text="4- Bajo">
      <formula>NOT(ISERROR(SEARCH("4- Bajo",A15)))</formula>
    </cfRule>
    <cfRule type="containsText" dxfId="390" priority="6" operator="containsText" text="1- Bajo">
      <formula>NOT(ISERROR(SEARCH("1- Bajo",A15)))</formula>
    </cfRule>
    <cfRule type="containsText" dxfId="389" priority="1" operator="containsText" text="3- Moderado">
      <formula>NOT(ISERROR(SEARCH("3- Moderado",A15)))</formula>
    </cfRule>
  </conditionalFormatting>
  <conditionalFormatting sqref="A20:G20">
    <cfRule type="containsText" dxfId="388" priority="561" operator="containsText" text="6- Moderado">
      <formula>NOT(ISERROR(SEARCH("6- Moderado",A20)))</formula>
    </cfRule>
    <cfRule type="containsText" dxfId="387" priority="560" operator="containsText" text="3- Moderado">
      <formula>NOT(ISERROR(SEARCH("3- Moderado",A20)))</formula>
    </cfRule>
    <cfRule type="containsText" dxfId="386" priority="564" operator="containsText" text="4- Bajo">
      <formula>NOT(ISERROR(SEARCH("4- Bajo",A20)))</formula>
    </cfRule>
    <cfRule type="containsText" dxfId="385" priority="565" operator="containsText" text="1- Bajo">
      <formula>NOT(ISERROR(SEARCH("1- Bajo",A20)))</formula>
    </cfRule>
    <cfRule type="containsText" dxfId="384" priority="563" operator="containsText" text="3- Bajo">
      <formula>NOT(ISERROR(SEARCH("3- Bajo",A20)))</formula>
    </cfRule>
    <cfRule type="containsText" dxfId="383" priority="562" operator="containsText" text="4- Moderado">
      <formula>NOT(ISERROR(SEARCH("4- Moderado",A20)))</formula>
    </cfRule>
  </conditionalFormatting>
  <conditionalFormatting sqref="A25:I25">
    <cfRule type="containsText" dxfId="382" priority="538" operator="containsText" text="4- Moderado">
      <formula>NOT(ISERROR(SEARCH("4- Moderado",A25)))</formula>
    </cfRule>
    <cfRule type="containsText" dxfId="381" priority="540" operator="containsText" text="4- Bajo">
      <formula>NOT(ISERROR(SEARCH("4- Bajo",A25)))</formula>
    </cfRule>
    <cfRule type="containsText" dxfId="380" priority="536" operator="containsText" text="3- Moderado">
      <formula>NOT(ISERROR(SEARCH("3- Moderado",A25)))</formula>
    </cfRule>
    <cfRule type="containsText" dxfId="379" priority="541" operator="containsText" text="1- Bajo">
      <formula>NOT(ISERROR(SEARCH("1- Bajo",A25)))</formula>
    </cfRule>
    <cfRule type="containsText" dxfId="378" priority="539" operator="containsText" text="3- Bajo">
      <formula>NOT(ISERROR(SEARCH("3- Bajo",A25)))</formula>
    </cfRule>
    <cfRule type="containsText" dxfId="377" priority="537" operator="containsText" text="6- Moderado">
      <formula>NOT(ISERROR(SEARCH("6- Moderado",A25)))</formula>
    </cfRule>
  </conditionalFormatting>
  <conditionalFormatting sqref="A30:I30">
    <cfRule type="containsText" dxfId="376" priority="470" operator="containsText" text="6- Moderado">
      <formula>NOT(ISERROR(SEARCH("6- Moderado",A30)))</formula>
    </cfRule>
    <cfRule type="containsText" dxfId="375" priority="469" operator="containsText" text="3- Moderado">
      <formula>NOT(ISERROR(SEARCH("3- Moderado",A30)))</formula>
    </cfRule>
    <cfRule type="containsText" dxfId="374" priority="471" operator="containsText" text="4- Moderado">
      <formula>NOT(ISERROR(SEARCH("4- Moderado",A30)))</formula>
    </cfRule>
    <cfRule type="containsText" dxfId="373" priority="472" operator="containsText" text="3- Bajo">
      <formula>NOT(ISERROR(SEARCH("3- Bajo",A30)))</formula>
    </cfRule>
    <cfRule type="containsText" dxfId="372" priority="473" operator="containsText" text="4- Bajo">
      <formula>NOT(ISERROR(SEARCH("4- Bajo",A30)))</formula>
    </cfRule>
    <cfRule type="containsText" dxfId="371" priority="474" operator="containsText" text="1- Bajo">
      <formula>NOT(ISERROR(SEARCH("1- Bajo",A30)))</formula>
    </cfRule>
  </conditionalFormatting>
  <conditionalFormatting sqref="A35:I35">
    <cfRule type="containsText" dxfId="370" priority="404" operator="containsText" text="4- Moderado">
      <formula>NOT(ISERROR(SEARCH("4- Moderado",A35)))</formula>
    </cfRule>
    <cfRule type="containsText" dxfId="369" priority="407" operator="containsText" text="1- Bajo">
      <formula>NOT(ISERROR(SEARCH("1- Bajo",A35)))</formula>
    </cfRule>
    <cfRule type="containsText" dxfId="368" priority="406" operator="containsText" text="4- Bajo">
      <formula>NOT(ISERROR(SEARCH("4- Bajo",A35)))</formula>
    </cfRule>
    <cfRule type="containsText" dxfId="367" priority="405" operator="containsText" text="3- Bajo">
      <formula>NOT(ISERROR(SEARCH("3- Bajo",A35)))</formula>
    </cfRule>
    <cfRule type="containsText" dxfId="366" priority="403" operator="containsText" text="6- Moderado">
      <formula>NOT(ISERROR(SEARCH("6- Moderado",A35)))</formula>
    </cfRule>
    <cfRule type="containsText" dxfId="365" priority="402" operator="containsText" text="3- Moderado">
      <formula>NOT(ISERROR(SEARCH("3- Moderado",A35)))</formula>
    </cfRule>
  </conditionalFormatting>
  <conditionalFormatting sqref="A40:I40">
    <cfRule type="containsText" dxfId="364" priority="340" operator="containsText" text="1- Bajo">
      <formula>NOT(ISERROR(SEARCH("1- Bajo",A40)))</formula>
    </cfRule>
    <cfRule type="containsText" dxfId="363" priority="335" operator="containsText" text="3- Moderado">
      <formula>NOT(ISERROR(SEARCH("3- Moderado",A40)))</formula>
    </cfRule>
    <cfRule type="containsText" dxfId="362" priority="336" operator="containsText" text="6- Moderado">
      <formula>NOT(ISERROR(SEARCH("6- Moderado",A40)))</formula>
    </cfRule>
    <cfRule type="containsText" dxfId="361" priority="337" operator="containsText" text="4- Moderado">
      <formula>NOT(ISERROR(SEARCH("4- Moderado",A40)))</formula>
    </cfRule>
    <cfRule type="containsText" dxfId="360" priority="338" operator="containsText" text="3- Bajo">
      <formula>NOT(ISERROR(SEARCH("3- Bajo",A40)))</formula>
    </cfRule>
    <cfRule type="containsText" dxfId="359" priority="339" operator="containsText" text="4- Bajo">
      <formula>NOT(ISERROR(SEARCH("4- Bajo",A40)))</formula>
    </cfRule>
  </conditionalFormatting>
  <conditionalFormatting sqref="A45:I45">
    <cfRule type="containsText" dxfId="358" priority="272" operator="containsText" text="4- Bajo">
      <formula>NOT(ISERROR(SEARCH("4- Bajo",A45)))</formula>
    </cfRule>
    <cfRule type="containsText" dxfId="357" priority="268" operator="containsText" text="3- Moderado">
      <formula>NOT(ISERROR(SEARCH("3- Moderado",A45)))</formula>
    </cfRule>
    <cfRule type="containsText" dxfId="356" priority="273" operator="containsText" text="1- Bajo">
      <formula>NOT(ISERROR(SEARCH("1- Bajo",A45)))</formula>
    </cfRule>
    <cfRule type="containsText" dxfId="355" priority="269" operator="containsText" text="6- Moderado">
      <formula>NOT(ISERROR(SEARCH("6- Moderado",A45)))</formula>
    </cfRule>
    <cfRule type="containsText" dxfId="354" priority="270" operator="containsText" text="4- Moderado">
      <formula>NOT(ISERROR(SEARCH("4- Moderado",A45)))</formula>
    </cfRule>
    <cfRule type="containsText" dxfId="353" priority="271" operator="containsText" text="3- Bajo">
      <formula>NOT(ISERROR(SEARCH("3- Bajo",A45)))</formula>
    </cfRule>
  </conditionalFormatting>
  <conditionalFormatting sqref="A50:I50">
    <cfRule type="containsText" dxfId="352" priority="201" operator="containsText" text="3- Moderado">
      <formula>NOT(ISERROR(SEARCH("3- Moderado",A50)))</formula>
    </cfRule>
    <cfRule type="containsText" dxfId="351" priority="203" operator="containsText" text="4- Moderado">
      <formula>NOT(ISERROR(SEARCH("4- Moderado",A50)))</formula>
    </cfRule>
    <cfRule type="containsText" dxfId="350" priority="204" operator="containsText" text="3- Bajo">
      <formula>NOT(ISERROR(SEARCH("3- Bajo",A50)))</formula>
    </cfRule>
    <cfRule type="containsText" dxfId="349" priority="205" operator="containsText" text="4- Bajo">
      <formula>NOT(ISERROR(SEARCH("4- Bajo",A50)))</formula>
    </cfRule>
    <cfRule type="containsText" dxfId="348" priority="202" operator="containsText" text="6- Moderado">
      <formula>NOT(ISERROR(SEARCH("6- Moderado",A50)))</formula>
    </cfRule>
    <cfRule type="containsText" dxfId="347" priority="206" operator="containsText" text="1- Bajo">
      <formula>NOT(ISERROR(SEARCH("1- Bajo",A50)))</formula>
    </cfRule>
  </conditionalFormatting>
  <conditionalFormatting sqref="A55:I55">
    <cfRule type="containsText" dxfId="346" priority="135" operator="containsText" text="6- Moderado">
      <formula>NOT(ISERROR(SEARCH("6- Moderado",A55)))</formula>
    </cfRule>
    <cfRule type="containsText" dxfId="345" priority="134" operator="containsText" text="3- Moderado">
      <formula>NOT(ISERROR(SEARCH("3- Moderado",A55)))</formula>
    </cfRule>
    <cfRule type="containsText" dxfId="344" priority="136" operator="containsText" text="4- Moderado">
      <formula>NOT(ISERROR(SEARCH("4- Moderado",A55)))</formula>
    </cfRule>
    <cfRule type="containsText" dxfId="343" priority="137" operator="containsText" text="3- Bajo">
      <formula>NOT(ISERROR(SEARCH("3- Bajo",A55)))</formula>
    </cfRule>
    <cfRule type="containsText" dxfId="342" priority="138" operator="containsText" text="4- Bajo">
      <formula>NOT(ISERROR(SEARCH("4- Bajo",A55)))</formula>
    </cfRule>
    <cfRule type="containsText" dxfId="341" priority="139" operator="containsText" text="1- Bajo">
      <formula>NOT(ISERROR(SEARCH("1- Bajo",A55)))</formula>
    </cfRule>
  </conditionalFormatting>
  <conditionalFormatting sqref="D8:J8">
    <cfRule type="containsText" dxfId="340" priority="732" operator="containsText" text="3- Moderado">
      <formula>NOT(ISERROR(SEARCH("3- Moderado",D8)))</formula>
    </cfRule>
    <cfRule type="containsText" dxfId="339" priority="733" operator="containsText" text="6- Moderado">
      <formula>NOT(ISERROR(SEARCH("6- Moderado",D8)))</formula>
    </cfRule>
    <cfRule type="containsText" dxfId="338" priority="734" operator="containsText" text="4- Moderado">
      <formula>NOT(ISERROR(SEARCH("4- Moderado",D8)))</formula>
    </cfRule>
    <cfRule type="containsText" dxfId="337" priority="735" operator="containsText" text="3- Bajo">
      <formula>NOT(ISERROR(SEARCH("3- Bajo",D8)))</formula>
    </cfRule>
    <cfRule type="containsText" dxfId="336" priority="736" operator="containsText" text="4- Bajo">
      <formula>NOT(ISERROR(SEARCH("4- Bajo",D8)))</formula>
    </cfRule>
    <cfRule type="containsText" dxfId="335" priority="738" operator="containsText" text="1- Bajo">
      <formula>NOT(ISERROR(SEARCH("1- Bajo",D8)))</formula>
    </cfRule>
  </conditionalFormatting>
  <conditionalFormatting sqref="G10:I10 G15:I15">
    <cfRule type="containsText" dxfId="334" priority="702" operator="containsText" text="1- Bajo">
      <formula>NOT(ISERROR(SEARCH("1- Bajo",G10)))</formula>
    </cfRule>
    <cfRule type="containsText" dxfId="333" priority="697" operator="containsText" text="3- Moderado">
      <formula>NOT(ISERROR(SEARCH("3- Moderado",G10)))</formula>
    </cfRule>
    <cfRule type="containsText" dxfId="332" priority="698" operator="containsText" text="6- Moderado">
      <formula>NOT(ISERROR(SEARCH("6- Moderado",G10)))</formula>
    </cfRule>
    <cfRule type="containsText" dxfId="331" priority="700" operator="containsText" text="3- Bajo">
      <formula>NOT(ISERROR(SEARCH("3- Bajo",G10)))</formula>
    </cfRule>
    <cfRule type="containsText" dxfId="330" priority="699" operator="containsText" text="4- Moderado">
      <formula>NOT(ISERROR(SEARCH("4- Moderado",G10)))</formula>
    </cfRule>
    <cfRule type="containsText" dxfId="329" priority="701" operator="containsText" text="4- Bajo">
      <formula>NOT(ISERROR(SEARCH("4- Bajo",G10)))</formula>
    </cfRule>
  </conditionalFormatting>
  <conditionalFormatting sqref="H10:H24">
    <cfRule type="containsText" dxfId="328" priority="612" operator="containsText" text="Muy Alta">
      <formula>NOT(ISERROR(SEARCH("Muy Alta",H10)))</formula>
    </cfRule>
    <cfRule type="containsText" dxfId="327" priority="617" operator="containsText" text="Muy Baja">
      <formula>NOT(ISERROR(SEARCH("Muy Baja",H10)))</formula>
    </cfRule>
    <cfRule type="containsText" dxfId="326" priority="618" operator="containsText" text="Baja">
      <formula>NOT(ISERROR(SEARCH("Baja",H10)))</formula>
    </cfRule>
    <cfRule type="containsText" dxfId="325" priority="619" operator="containsText" text="Media">
      <formula>NOT(ISERROR(SEARCH("Media",H10)))</formula>
    </cfRule>
    <cfRule type="containsText" dxfId="324" priority="620" operator="containsText" text="Alta">
      <formula>NOT(ISERROR(SEARCH("Alta",H10)))</formula>
    </cfRule>
    <cfRule type="containsText" dxfId="323" priority="622" operator="containsText" text="Muy Alta">
      <formula>NOT(ISERROR(SEARCH("Muy Alta",H10)))</formula>
    </cfRule>
    <cfRule type="containsText" dxfId="322" priority="611" operator="containsText" text="Alta">
      <formula>NOT(ISERROR(SEARCH("Alta",H10)))</formula>
    </cfRule>
  </conditionalFormatting>
  <conditionalFormatting sqref="H10:H29">
    <cfRule type="containsText" dxfId="321" priority="519" operator="containsText" text="Muy Alta">
      <formula>NOT(ISERROR(SEARCH("Muy Alta",H10)))</formula>
    </cfRule>
  </conditionalFormatting>
  <conditionalFormatting sqref="H25:H29">
    <cfRule type="containsText" dxfId="320" priority="517" operator="containsText" text="Alta">
      <formula>NOT(ISERROR(SEARCH("Alta",H25)))</formula>
    </cfRule>
    <cfRule type="containsText" dxfId="319" priority="516" operator="containsText" text="Media">
      <formula>NOT(ISERROR(SEARCH("Media",H25)))</formula>
    </cfRule>
    <cfRule type="containsText" dxfId="318" priority="515" operator="containsText" text="Baja">
      <formula>NOT(ISERROR(SEARCH("Baja",H25)))</formula>
    </cfRule>
    <cfRule type="containsText" dxfId="317" priority="514" operator="containsText" text="Muy Baja">
      <formula>NOT(ISERROR(SEARCH("Muy Baja",H25)))</formula>
    </cfRule>
    <cfRule type="containsText" dxfId="316" priority="509" operator="containsText" text="Muy Alta">
      <formula>NOT(ISERROR(SEARCH("Muy Alta",H25)))</formula>
    </cfRule>
    <cfRule type="containsText" dxfId="315" priority="508" operator="containsText" text="Alta">
      <formula>NOT(ISERROR(SEARCH("Alta",H25)))</formula>
    </cfRule>
  </conditionalFormatting>
  <conditionalFormatting sqref="H25:H34">
    <cfRule type="containsText" dxfId="314" priority="452" operator="containsText" text="Muy Alta">
      <formula>NOT(ISERROR(SEARCH("Muy Alta",H25)))</formula>
    </cfRule>
  </conditionalFormatting>
  <conditionalFormatting sqref="H30:H34">
    <cfRule type="containsText" dxfId="313" priority="449" operator="containsText" text="Media">
      <formula>NOT(ISERROR(SEARCH("Media",H30)))</formula>
    </cfRule>
    <cfRule type="containsText" dxfId="312" priority="450" operator="containsText" text="Alta">
      <formula>NOT(ISERROR(SEARCH("Alta",H30)))</formula>
    </cfRule>
    <cfRule type="containsText" dxfId="311" priority="441" operator="containsText" text="Alta">
      <formula>NOT(ISERROR(SEARCH("Alta",H30)))</formula>
    </cfRule>
    <cfRule type="containsText" dxfId="310" priority="442" operator="containsText" text="Muy Alta">
      <formula>NOT(ISERROR(SEARCH("Muy Alta",H30)))</formula>
    </cfRule>
    <cfRule type="containsText" dxfId="309" priority="447" operator="containsText" text="Muy Baja">
      <formula>NOT(ISERROR(SEARCH("Muy Baja",H30)))</formula>
    </cfRule>
    <cfRule type="containsText" dxfId="308" priority="448" operator="containsText" text="Baja">
      <formula>NOT(ISERROR(SEARCH("Baja",H30)))</formula>
    </cfRule>
  </conditionalFormatting>
  <conditionalFormatting sqref="H30:H39">
    <cfRule type="containsText" dxfId="307" priority="385" operator="containsText" text="Muy Alta">
      <formula>NOT(ISERROR(SEARCH("Muy Alta",H30)))</formula>
    </cfRule>
  </conditionalFormatting>
  <conditionalFormatting sqref="H35:H39">
    <cfRule type="containsText" dxfId="306" priority="383" operator="containsText" text="Alta">
      <formula>NOT(ISERROR(SEARCH("Alta",H35)))</formula>
    </cfRule>
    <cfRule type="containsText" dxfId="305" priority="380" operator="containsText" text="Muy Baja">
      <formula>NOT(ISERROR(SEARCH("Muy Baja",H35)))</formula>
    </cfRule>
    <cfRule type="containsText" dxfId="304" priority="374" operator="containsText" text="Alta">
      <formula>NOT(ISERROR(SEARCH("Alta",H35)))</formula>
    </cfRule>
    <cfRule type="containsText" dxfId="303" priority="381" operator="containsText" text="Baja">
      <formula>NOT(ISERROR(SEARCH("Baja",H35)))</formula>
    </cfRule>
    <cfRule type="containsText" dxfId="302" priority="375" operator="containsText" text="Muy Alta">
      <formula>NOT(ISERROR(SEARCH("Muy Alta",H35)))</formula>
    </cfRule>
    <cfRule type="containsText" dxfId="301" priority="382" operator="containsText" text="Media">
      <formula>NOT(ISERROR(SEARCH("Media",H35)))</formula>
    </cfRule>
  </conditionalFormatting>
  <conditionalFormatting sqref="H35:H44">
    <cfRule type="containsText" dxfId="300" priority="318" operator="containsText" text="Muy Alta">
      <formula>NOT(ISERROR(SEARCH("Muy Alta",H35)))</formula>
    </cfRule>
  </conditionalFormatting>
  <conditionalFormatting sqref="H40:H44">
    <cfRule type="containsText" dxfId="299" priority="314" operator="containsText" text="Baja">
      <formula>NOT(ISERROR(SEARCH("Baja",H40)))</formula>
    </cfRule>
    <cfRule type="containsText" dxfId="298" priority="315" operator="containsText" text="Media">
      <formula>NOT(ISERROR(SEARCH("Media",H40)))</formula>
    </cfRule>
    <cfRule type="containsText" dxfId="297" priority="316" operator="containsText" text="Alta">
      <formula>NOT(ISERROR(SEARCH("Alta",H40)))</formula>
    </cfRule>
    <cfRule type="containsText" dxfId="296" priority="308" operator="containsText" text="Muy Alta">
      <formula>NOT(ISERROR(SEARCH("Muy Alta",H40)))</formula>
    </cfRule>
    <cfRule type="containsText" dxfId="295" priority="307" operator="containsText" text="Alta">
      <formula>NOT(ISERROR(SEARCH("Alta",H40)))</formula>
    </cfRule>
    <cfRule type="containsText" dxfId="294" priority="313" operator="containsText" text="Muy Baja">
      <formula>NOT(ISERROR(SEARCH("Muy Baja",H40)))</formula>
    </cfRule>
  </conditionalFormatting>
  <conditionalFormatting sqref="H40:H49">
    <cfRule type="containsText" dxfId="293" priority="251" operator="containsText" text="Muy Alta">
      <formula>NOT(ISERROR(SEARCH("Muy Alta",H40)))</formula>
    </cfRule>
  </conditionalFormatting>
  <conditionalFormatting sqref="H45:H49">
    <cfRule type="containsText" dxfId="292" priority="246" operator="containsText" text="Muy Baja">
      <formula>NOT(ISERROR(SEARCH("Muy Baja",H45)))</formula>
    </cfRule>
    <cfRule type="containsText" dxfId="291" priority="240" operator="containsText" text="Alta">
      <formula>NOT(ISERROR(SEARCH("Alta",H45)))</formula>
    </cfRule>
    <cfRule type="containsText" dxfId="290" priority="247" operator="containsText" text="Baja">
      <formula>NOT(ISERROR(SEARCH("Baja",H45)))</formula>
    </cfRule>
    <cfRule type="containsText" dxfId="289" priority="241" operator="containsText" text="Muy Alta">
      <formula>NOT(ISERROR(SEARCH("Muy Alta",H45)))</formula>
    </cfRule>
    <cfRule type="containsText" dxfId="288" priority="249" operator="containsText" text="Alta">
      <formula>NOT(ISERROR(SEARCH("Alta",H45)))</formula>
    </cfRule>
    <cfRule type="containsText" dxfId="287" priority="248" operator="containsText" text="Media">
      <formula>NOT(ISERROR(SEARCH("Media",H45)))</formula>
    </cfRule>
  </conditionalFormatting>
  <conditionalFormatting sqref="H45:H54">
    <cfRule type="containsText" dxfId="286" priority="184" operator="containsText" text="Muy Alta">
      <formula>NOT(ISERROR(SEARCH("Muy Alta",H45)))</formula>
    </cfRule>
  </conditionalFormatting>
  <conditionalFormatting sqref="H50:H54">
    <cfRule type="containsText" dxfId="285" priority="181" operator="containsText" text="Media">
      <formula>NOT(ISERROR(SEARCH("Media",H50)))</formula>
    </cfRule>
    <cfRule type="containsText" dxfId="284" priority="182" operator="containsText" text="Alta">
      <formula>NOT(ISERROR(SEARCH("Alta",H50)))</formula>
    </cfRule>
    <cfRule type="containsText" dxfId="283" priority="173" operator="containsText" text="Alta">
      <formula>NOT(ISERROR(SEARCH("Alta",H50)))</formula>
    </cfRule>
    <cfRule type="containsText" dxfId="282" priority="174" operator="containsText" text="Muy Alta">
      <formula>NOT(ISERROR(SEARCH("Muy Alta",H50)))</formula>
    </cfRule>
    <cfRule type="containsText" dxfId="281" priority="179" operator="containsText" text="Muy Baja">
      <formula>NOT(ISERROR(SEARCH("Muy Baja",H50)))</formula>
    </cfRule>
    <cfRule type="containsText" dxfId="280" priority="180" operator="containsText" text="Baja">
      <formula>NOT(ISERROR(SEARCH("Baja",H50)))</formula>
    </cfRule>
  </conditionalFormatting>
  <conditionalFormatting sqref="H50:H59">
    <cfRule type="containsText" dxfId="279" priority="117" operator="containsText" text="Muy Alta">
      <formula>NOT(ISERROR(SEARCH("Muy Alta",H50)))</formula>
    </cfRule>
  </conditionalFormatting>
  <conditionalFormatting sqref="H55:H59">
    <cfRule type="containsText" dxfId="278" priority="107" operator="containsText" text="Muy Alta">
      <formula>NOT(ISERROR(SEARCH("Muy Alta",H55)))</formula>
    </cfRule>
    <cfRule type="containsText" dxfId="277" priority="113" operator="containsText" text="Baja">
      <formula>NOT(ISERROR(SEARCH("Baja",H55)))</formula>
    </cfRule>
    <cfRule type="containsText" dxfId="276" priority="105" operator="containsText" text="Muy Alta">
      <formula>NOT(ISERROR(SEARCH("Muy Alta",H55)))</formula>
    </cfRule>
    <cfRule type="containsText" dxfId="275" priority="106" operator="containsText" text="Alta">
      <formula>NOT(ISERROR(SEARCH("Alta",H55)))</formula>
    </cfRule>
    <cfRule type="containsText" dxfId="274" priority="114" operator="containsText" text="Media">
      <formula>NOT(ISERROR(SEARCH("Media",H55)))</formula>
    </cfRule>
    <cfRule type="containsText" dxfId="273" priority="115" operator="containsText" text="Alta">
      <formula>NOT(ISERROR(SEARCH("Alta",H55)))</formula>
    </cfRule>
    <cfRule type="containsText" dxfId="272" priority="112" operator="containsText" text="Muy Baja">
      <formula>NOT(ISERROR(SEARCH("Muy Baja",H55)))</formula>
    </cfRule>
  </conditionalFormatting>
  <conditionalFormatting sqref="H20:I20">
    <cfRule type="containsText" dxfId="271" priority="712" operator="containsText" text="3- Bajo">
      <formula>NOT(ISERROR(SEARCH("3- Bajo",H20)))</formula>
    </cfRule>
    <cfRule type="containsText" dxfId="270" priority="709" operator="containsText" text="3- Moderado">
      <formula>NOT(ISERROR(SEARCH("3- Moderado",H20)))</formula>
    </cfRule>
    <cfRule type="containsText" dxfId="269" priority="713" operator="containsText" text="4- Bajo">
      <formula>NOT(ISERROR(SEARCH("4- Bajo",H20)))</formula>
    </cfRule>
    <cfRule type="containsText" dxfId="268" priority="714" operator="containsText" text="1- Bajo">
      <formula>NOT(ISERROR(SEARCH("1- Bajo",H20)))</formula>
    </cfRule>
    <cfRule type="containsText" dxfId="267" priority="710" operator="containsText" text="6- Moderado">
      <formula>NOT(ISERROR(SEARCH("6- Moderado",H20)))</formula>
    </cfRule>
    <cfRule type="containsText" dxfId="266" priority="711" operator="containsText" text="4- Moderado">
      <formula>NOT(ISERROR(SEARCH("4- Moderado",H20)))</formula>
    </cfRule>
  </conditionalFormatting>
  <conditionalFormatting sqref="H60:J1048576 A7:B7 H7">
    <cfRule type="containsText" dxfId="265" priority="740" operator="containsText" text="6- Moderado">
      <formula>NOT(ISERROR(SEARCH("6- Moderado",A7)))</formula>
    </cfRule>
    <cfRule type="containsText" dxfId="264" priority="741" operator="containsText" text="4- Moderado">
      <formula>NOT(ISERROR(SEARCH("4- Moderado",A7)))</formula>
    </cfRule>
    <cfRule type="containsText" dxfId="263" priority="739" operator="containsText" text="3- Moderado">
      <formula>NOT(ISERROR(SEARCH("3- Moderado",A7)))</formula>
    </cfRule>
  </conditionalFormatting>
  <conditionalFormatting sqref="I10:I59">
    <cfRule type="containsText" dxfId="262" priority="111" operator="containsText" text="Leve">
      <formula>NOT(ISERROR(SEARCH("Leve",I10)))</formula>
    </cfRule>
    <cfRule type="containsText" dxfId="261" priority="110" operator="containsText" text="Menor">
      <formula>NOT(ISERROR(SEARCH("Menor",I10)))</formula>
    </cfRule>
    <cfRule type="containsText" dxfId="260" priority="109" operator="containsText" text="Mayor">
      <formula>NOT(ISERROR(SEARCH("Mayor",I10)))</formula>
    </cfRule>
    <cfRule type="containsText" dxfId="259" priority="108" operator="containsText" text="Catastrófico">
      <formula>NOT(ISERROR(SEARCH("Catastrófico",I10)))</formula>
    </cfRule>
  </conditionalFormatting>
  <conditionalFormatting sqref="I55:I59">
    <cfRule type="containsText" dxfId="258" priority="116" operator="containsText" text="Moderado">
      <formula>NOT(ISERROR(SEARCH("Moderado",I55)))</formula>
    </cfRule>
  </conditionalFormatting>
  <conditionalFormatting sqref="I10:J54">
    <cfRule type="containsText" dxfId="257" priority="168" operator="containsText" text="Moderado">
      <formula>NOT(ISERROR(SEARCH("Moderado",I10)))</formula>
    </cfRule>
  </conditionalFormatting>
  <conditionalFormatting sqref="J8 J60:J1048576">
    <cfRule type="containsText" dxfId="256" priority="737" operator="containsText" text="2- Bajo">
      <formula>NOT(ISERROR(SEARCH("2- Bajo",J8)))</formula>
    </cfRule>
    <cfRule type="containsText" dxfId="255" priority="721" operator="containsText" text="25- Extremo">
      <formula>NOT(ISERROR(SEARCH("25- Extremo",J8)))</formula>
    </cfRule>
    <cfRule type="containsText" dxfId="254" priority="722" operator="containsText" text="20- Extremo">
      <formula>NOT(ISERROR(SEARCH("20- Extremo",J8)))</formula>
    </cfRule>
    <cfRule type="containsText" dxfId="253" priority="723" operator="containsText" text="15- Extremo">
      <formula>NOT(ISERROR(SEARCH("15- Extremo",J8)))</formula>
    </cfRule>
    <cfRule type="containsText" dxfId="252" priority="724" operator="containsText" text="10- Extremo">
      <formula>NOT(ISERROR(SEARCH("10- Extremo",J8)))</formula>
    </cfRule>
    <cfRule type="containsText" dxfId="251" priority="725" operator="containsText" text="5- Extremo">
      <formula>NOT(ISERROR(SEARCH("5- Extremo",J8)))</formula>
    </cfRule>
    <cfRule type="containsText" dxfId="250" priority="726" operator="containsText" text="12- Alto">
      <formula>NOT(ISERROR(SEARCH("12- Alto",J8)))</formula>
    </cfRule>
    <cfRule type="containsText" dxfId="249" priority="727" operator="containsText" text="10- Alto">
      <formula>NOT(ISERROR(SEARCH("10- Alto",J8)))</formula>
    </cfRule>
    <cfRule type="containsText" dxfId="248" priority="728" operator="containsText" text="9- Alto">
      <formula>NOT(ISERROR(SEARCH("9- Alto",J8)))</formula>
    </cfRule>
    <cfRule type="containsText" dxfId="247" priority="729" operator="containsText" text="8- Alto">
      <formula>NOT(ISERROR(SEARCH("8- Alto",J8)))</formula>
    </cfRule>
    <cfRule type="containsText" dxfId="246" priority="730" operator="containsText" text="5- Alto">
      <formula>NOT(ISERROR(SEARCH("5- Alto",J8)))</formula>
    </cfRule>
    <cfRule type="containsText" dxfId="245" priority="731" operator="containsText" text="4- Alto">
      <formula>NOT(ISERROR(SEARCH("4- Alto",J8)))</formula>
    </cfRule>
  </conditionalFormatting>
  <conditionalFormatting sqref="J10:J24">
    <cfRule type="colorScale" priority="678">
      <colorScale>
        <cfvo type="min"/>
        <cfvo type="max"/>
        <color rgb="FFFF7128"/>
        <color rgb="FFFFEF9C"/>
      </colorScale>
    </cfRule>
  </conditionalFormatting>
  <conditionalFormatting sqref="J10:J54">
    <cfRule type="containsText" dxfId="244" priority="198" operator="containsText" text="Alto">
      <formula>NOT(ISERROR(SEARCH("Alto",J10)))</formula>
    </cfRule>
    <cfRule type="containsText" dxfId="243" priority="199" operator="containsText" text="Extremo">
      <formula>NOT(ISERROR(SEARCH("Extremo",J10)))</formula>
    </cfRule>
    <cfRule type="containsText" dxfId="242" priority="196" operator="containsText" text="Bajo">
      <formula>NOT(ISERROR(SEARCH("Bajo",J10)))</formula>
    </cfRule>
    <cfRule type="containsText" dxfId="241" priority="197" operator="containsText" text="Moderado">
      <formula>NOT(ISERROR(SEARCH("Moderado",J10)))</formula>
    </cfRule>
  </conditionalFormatting>
  <conditionalFormatting sqref="J10:J59">
    <cfRule type="containsText" dxfId="240" priority="100" operator="containsText" text="Extremo">
      <formula>NOT(ISERROR(SEARCH("Extremo",J10)))</formula>
    </cfRule>
    <cfRule type="containsText" dxfId="239" priority="99" operator="containsText" text="Bajo">
      <formula>NOT(ISERROR(SEARCH("Bajo",J10)))</formula>
    </cfRule>
  </conditionalFormatting>
  <conditionalFormatting sqref="J25:J29">
    <cfRule type="colorScale" priority="535">
      <colorScale>
        <cfvo type="min"/>
        <cfvo type="max"/>
        <color rgb="FFFF7128"/>
        <color rgb="FFFFEF9C"/>
      </colorScale>
    </cfRule>
  </conditionalFormatting>
  <conditionalFormatting sqref="J30:J34">
    <cfRule type="colorScale" priority="468">
      <colorScale>
        <cfvo type="min"/>
        <cfvo type="max"/>
        <color rgb="FFFF7128"/>
        <color rgb="FFFFEF9C"/>
      </colorScale>
    </cfRule>
  </conditionalFormatting>
  <conditionalFormatting sqref="J35:J39">
    <cfRule type="colorScale" priority="401">
      <colorScale>
        <cfvo type="min"/>
        <cfvo type="max"/>
        <color rgb="FFFF7128"/>
        <color rgb="FFFFEF9C"/>
      </colorScale>
    </cfRule>
  </conditionalFormatting>
  <conditionalFormatting sqref="J40:J44">
    <cfRule type="colorScale" priority="334">
      <colorScale>
        <cfvo type="min"/>
        <cfvo type="max"/>
        <color rgb="FFFF7128"/>
        <color rgb="FFFFEF9C"/>
      </colorScale>
    </cfRule>
  </conditionalFormatting>
  <conditionalFormatting sqref="J45:J49">
    <cfRule type="colorScale" priority="267">
      <colorScale>
        <cfvo type="min"/>
        <cfvo type="max"/>
        <color rgb="FFFF7128"/>
        <color rgb="FFFFEF9C"/>
      </colorScale>
    </cfRule>
  </conditionalFormatting>
  <conditionalFormatting sqref="J50:J54">
    <cfRule type="colorScale" priority="200">
      <colorScale>
        <cfvo type="min"/>
        <cfvo type="max"/>
        <color rgb="FFFF7128"/>
        <color rgb="FFFFEF9C"/>
      </colorScale>
    </cfRule>
  </conditionalFormatting>
  <conditionalFormatting sqref="J55:J59">
    <cfRule type="containsText" dxfId="238" priority="130" operator="containsText" text="Moderado">
      <formula>NOT(ISERROR(SEARCH("Moderado",J55)))</formula>
    </cfRule>
    <cfRule type="containsText" dxfId="237" priority="131" operator="containsText" text="Alto">
      <formula>NOT(ISERROR(SEARCH("Alto",J55)))</formula>
    </cfRule>
    <cfRule type="containsText" dxfId="236" priority="132" operator="containsText" text="Extremo">
      <formula>NOT(ISERROR(SEARCH("Extremo",J55)))</formula>
    </cfRule>
    <cfRule type="colorScale" priority="133">
      <colorScale>
        <cfvo type="min"/>
        <cfvo type="max"/>
        <color rgb="FFFF7128"/>
        <color rgb="FFFFEF9C"/>
      </colorScale>
    </cfRule>
    <cfRule type="containsText" dxfId="235" priority="101" operator="containsText" text="Moderado">
      <formula>NOT(ISERROR(SEARCH("Moderado",J55)))</formula>
    </cfRule>
    <cfRule type="containsText" dxfId="234" priority="129" operator="containsText" text="Bajo">
      <formula>NOT(ISERROR(SEARCH("Bajo",J55)))</formula>
    </cfRule>
  </conditionalFormatting>
  <conditionalFormatting sqref="K10:K59">
    <cfRule type="containsText" dxfId="233" priority="98" operator="containsText" text="Muy Baja">
      <formula>NOT(ISERROR(SEARCH("Muy Baja",K10)))</formula>
    </cfRule>
    <cfRule type="containsText" dxfId="232" priority="103" operator="containsText" text="Media">
      <formula>NOT(ISERROR(SEARCH("Media",K10)))</formula>
    </cfRule>
    <cfRule type="containsText" dxfId="231" priority="96" operator="containsText" text="Alta">
      <formula>NOT(ISERROR(SEARCH("Alta",K10)))</formula>
    </cfRule>
    <cfRule type="containsText" dxfId="230" priority="97" operator="containsText" text="Baja">
      <formula>NOT(ISERROR(SEARCH("Baja",K10)))</formula>
    </cfRule>
    <cfRule type="containsText" dxfId="229" priority="95" operator="containsText" text="Muy Alta">
      <formula>NOT(ISERROR(SEARCH("Muy Alta",K10)))</formula>
    </cfRule>
  </conditionalFormatting>
  <conditionalFormatting sqref="K10:L10 K15:L15 K20:L20">
    <cfRule type="containsText" dxfId="228" priority="715" operator="containsText" text="3- Moderado">
      <formula>NOT(ISERROR(SEARCH("3- Moderado",K10)))</formula>
    </cfRule>
    <cfRule type="containsText" dxfId="227" priority="717" operator="containsText" text="4- Moderado">
      <formula>NOT(ISERROR(SEARCH("4- Moderado",K10)))</formula>
    </cfRule>
    <cfRule type="containsText" dxfId="226" priority="720" operator="containsText" text="1- Bajo">
      <formula>NOT(ISERROR(SEARCH("1- Bajo",K10)))</formula>
    </cfRule>
    <cfRule type="containsText" dxfId="225" priority="719" operator="containsText" text="4- Bajo">
      <formula>NOT(ISERROR(SEARCH("4- Bajo",K10)))</formula>
    </cfRule>
    <cfRule type="containsText" dxfId="224" priority="718" operator="containsText" text="3- Bajo">
      <formula>NOT(ISERROR(SEARCH("3- Bajo",K10)))</formula>
    </cfRule>
    <cfRule type="containsText" dxfId="223" priority="716" operator="containsText" text="6- Moderado">
      <formula>NOT(ISERROR(SEARCH("6- Moderado",K10)))</formula>
    </cfRule>
  </conditionalFormatting>
  <conditionalFormatting sqref="K25:L25">
    <cfRule type="containsText" dxfId="222" priority="557" operator="containsText" text="3- Bajo">
      <formula>NOT(ISERROR(SEARCH("3- Bajo",K25)))</formula>
    </cfRule>
    <cfRule type="containsText" dxfId="221" priority="558" operator="containsText" text="4- Bajo">
      <formula>NOT(ISERROR(SEARCH("4- Bajo",K25)))</formula>
    </cfRule>
    <cfRule type="containsText" dxfId="220" priority="559" operator="containsText" text="1- Bajo">
      <formula>NOT(ISERROR(SEARCH("1- Bajo",K25)))</formula>
    </cfRule>
    <cfRule type="containsText" dxfId="219" priority="556" operator="containsText" text="4- Moderado">
      <formula>NOT(ISERROR(SEARCH("4- Moderado",K25)))</formula>
    </cfRule>
    <cfRule type="containsText" dxfId="218" priority="554" operator="containsText" text="3- Moderado">
      <formula>NOT(ISERROR(SEARCH("3- Moderado",K25)))</formula>
    </cfRule>
    <cfRule type="containsText" dxfId="217" priority="555" operator="containsText" text="6- Moderado">
      <formula>NOT(ISERROR(SEARCH("6- Moderado",K25)))</formula>
    </cfRule>
  </conditionalFormatting>
  <conditionalFormatting sqref="K30:L30">
    <cfRule type="containsText" dxfId="216" priority="489" operator="containsText" text="4- Moderado">
      <formula>NOT(ISERROR(SEARCH("4- Moderado",K30)))</formula>
    </cfRule>
    <cfRule type="containsText" dxfId="215" priority="488" operator="containsText" text="6- Moderado">
      <formula>NOT(ISERROR(SEARCH("6- Moderado",K30)))</formula>
    </cfRule>
    <cfRule type="containsText" dxfId="214" priority="487" operator="containsText" text="3- Moderado">
      <formula>NOT(ISERROR(SEARCH("3- Moderado",K30)))</formula>
    </cfRule>
    <cfRule type="containsText" dxfId="213" priority="491" operator="containsText" text="4- Bajo">
      <formula>NOT(ISERROR(SEARCH("4- Bajo",K30)))</formula>
    </cfRule>
    <cfRule type="containsText" dxfId="212" priority="492" operator="containsText" text="1- Bajo">
      <formula>NOT(ISERROR(SEARCH("1- Bajo",K30)))</formula>
    </cfRule>
    <cfRule type="containsText" dxfId="211" priority="490" operator="containsText" text="3- Bajo">
      <formula>NOT(ISERROR(SEARCH("3- Bajo",K30)))</formula>
    </cfRule>
  </conditionalFormatting>
  <conditionalFormatting sqref="K35:L35">
    <cfRule type="containsText" dxfId="210" priority="425" operator="containsText" text="1- Bajo">
      <formula>NOT(ISERROR(SEARCH("1- Bajo",K35)))</formula>
    </cfRule>
    <cfRule type="containsText" dxfId="209" priority="424" operator="containsText" text="4- Bajo">
      <formula>NOT(ISERROR(SEARCH("4- Bajo",K35)))</formula>
    </cfRule>
    <cfRule type="containsText" dxfId="208" priority="423" operator="containsText" text="3- Bajo">
      <formula>NOT(ISERROR(SEARCH("3- Bajo",K35)))</formula>
    </cfRule>
    <cfRule type="containsText" dxfId="207" priority="422" operator="containsText" text="4- Moderado">
      <formula>NOT(ISERROR(SEARCH("4- Moderado",K35)))</formula>
    </cfRule>
    <cfRule type="containsText" dxfId="206" priority="421" operator="containsText" text="6- Moderado">
      <formula>NOT(ISERROR(SEARCH("6- Moderado",K35)))</formula>
    </cfRule>
    <cfRule type="containsText" dxfId="205" priority="420" operator="containsText" text="3- Moderado">
      <formula>NOT(ISERROR(SEARCH("3- Moderado",K35)))</formula>
    </cfRule>
  </conditionalFormatting>
  <conditionalFormatting sqref="K40:L40">
    <cfRule type="containsText" dxfId="204" priority="353" operator="containsText" text="3- Moderado">
      <formula>NOT(ISERROR(SEARCH("3- Moderado",K40)))</formula>
    </cfRule>
    <cfRule type="containsText" dxfId="203" priority="355" operator="containsText" text="4- Moderado">
      <formula>NOT(ISERROR(SEARCH("4- Moderado",K40)))</formula>
    </cfRule>
    <cfRule type="containsText" dxfId="202" priority="358" operator="containsText" text="1- Bajo">
      <formula>NOT(ISERROR(SEARCH("1- Bajo",K40)))</formula>
    </cfRule>
    <cfRule type="containsText" dxfId="201" priority="356" operator="containsText" text="3- Bajo">
      <formula>NOT(ISERROR(SEARCH("3- Bajo",K40)))</formula>
    </cfRule>
    <cfRule type="containsText" dxfId="200" priority="357" operator="containsText" text="4- Bajo">
      <formula>NOT(ISERROR(SEARCH("4- Bajo",K40)))</formula>
    </cfRule>
    <cfRule type="containsText" dxfId="199" priority="354" operator="containsText" text="6- Moderado">
      <formula>NOT(ISERROR(SEARCH("6- Moderado",K40)))</formula>
    </cfRule>
  </conditionalFormatting>
  <conditionalFormatting sqref="K45:L45">
    <cfRule type="containsText" dxfId="198" priority="291" operator="containsText" text="1- Bajo">
      <formula>NOT(ISERROR(SEARCH("1- Bajo",K45)))</formula>
    </cfRule>
    <cfRule type="containsText" dxfId="197" priority="290" operator="containsText" text="4- Bajo">
      <formula>NOT(ISERROR(SEARCH("4- Bajo",K45)))</formula>
    </cfRule>
    <cfRule type="containsText" dxfId="196" priority="289" operator="containsText" text="3- Bajo">
      <formula>NOT(ISERROR(SEARCH("3- Bajo",K45)))</formula>
    </cfRule>
    <cfRule type="containsText" dxfId="195" priority="288" operator="containsText" text="4- Moderado">
      <formula>NOT(ISERROR(SEARCH("4- Moderado",K45)))</formula>
    </cfRule>
    <cfRule type="containsText" dxfId="194" priority="287" operator="containsText" text="6- Moderado">
      <formula>NOT(ISERROR(SEARCH("6- Moderado",K45)))</formula>
    </cfRule>
    <cfRule type="containsText" dxfId="193" priority="286" operator="containsText" text="3- Moderado">
      <formula>NOT(ISERROR(SEARCH("3- Moderado",K45)))</formula>
    </cfRule>
  </conditionalFormatting>
  <conditionalFormatting sqref="K50:L50">
    <cfRule type="containsText" dxfId="192" priority="219" operator="containsText" text="3- Moderado">
      <formula>NOT(ISERROR(SEARCH("3- Moderado",K50)))</formula>
    </cfRule>
    <cfRule type="containsText" dxfId="191" priority="220" operator="containsText" text="6- Moderado">
      <formula>NOT(ISERROR(SEARCH("6- Moderado",K50)))</formula>
    </cfRule>
    <cfRule type="containsText" dxfId="190" priority="222" operator="containsText" text="3- Bajo">
      <formula>NOT(ISERROR(SEARCH("3- Bajo",K50)))</formula>
    </cfRule>
    <cfRule type="containsText" dxfId="189" priority="224" operator="containsText" text="1- Bajo">
      <formula>NOT(ISERROR(SEARCH("1- Bajo",K50)))</formula>
    </cfRule>
    <cfRule type="containsText" dxfId="188" priority="223" operator="containsText" text="4- Bajo">
      <formula>NOT(ISERROR(SEARCH("4- Bajo",K50)))</formula>
    </cfRule>
    <cfRule type="containsText" dxfId="187" priority="221" operator="containsText" text="4- Moderado">
      <formula>NOT(ISERROR(SEARCH("4- Moderado",K50)))</formula>
    </cfRule>
  </conditionalFormatting>
  <conditionalFormatting sqref="K55:L55">
    <cfRule type="containsText" dxfId="186" priority="154" operator="containsText" text="4- Moderado">
      <formula>NOT(ISERROR(SEARCH("4- Moderado",K55)))</formula>
    </cfRule>
    <cfRule type="containsText" dxfId="185" priority="155" operator="containsText" text="3- Bajo">
      <formula>NOT(ISERROR(SEARCH("3- Bajo",K55)))</formula>
    </cfRule>
    <cfRule type="containsText" dxfId="184" priority="156" operator="containsText" text="4- Bajo">
      <formula>NOT(ISERROR(SEARCH("4- Bajo",K55)))</formula>
    </cfRule>
    <cfRule type="containsText" dxfId="183" priority="157" operator="containsText" text="1- Bajo">
      <formula>NOT(ISERROR(SEARCH("1- Bajo",K55)))</formula>
    </cfRule>
    <cfRule type="containsText" dxfId="182" priority="153" operator="containsText" text="6- Moderado">
      <formula>NOT(ISERROR(SEARCH("6- Moderado",K55)))</formula>
    </cfRule>
    <cfRule type="containsText" dxfId="181" priority="152" operator="containsText" text="3- Moderado">
      <formula>NOT(ISERROR(SEARCH("3- Moderado",K55)))</formula>
    </cfRule>
  </conditionalFormatting>
  <conditionalFormatting sqref="K8:M8">
    <cfRule type="containsText" dxfId="180" priority="681" operator="containsText" text="4- Moderado">
      <formula>NOT(ISERROR(SEARCH("4- Moderado",K8)))</formula>
    </cfRule>
    <cfRule type="containsText" dxfId="179" priority="682" operator="containsText" text="3- Bajo">
      <formula>NOT(ISERROR(SEARCH("3- Bajo",K8)))</formula>
    </cfRule>
    <cfRule type="containsText" dxfId="178" priority="683" operator="containsText" text="4- Bajo">
      <formula>NOT(ISERROR(SEARCH("4- Bajo",K8)))</formula>
    </cfRule>
    <cfRule type="containsText" dxfId="177" priority="684" operator="containsText" text="1- Bajo">
      <formula>NOT(ISERROR(SEARCH("1- Bajo",K8)))</formula>
    </cfRule>
    <cfRule type="containsText" dxfId="176" priority="679" operator="containsText" text="3- Moderado">
      <formula>NOT(ISERROR(SEARCH("3- Moderado",K8)))</formula>
    </cfRule>
    <cfRule type="containsText" dxfId="175" priority="680" operator="containsText" text="6- Moderado">
      <formula>NOT(ISERROR(SEARCH("6- Moderado",K8)))</formula>
    </cfRule>
  </conditionalFormatting>
  <conditionalFormatting sqref="L10:L59">
    <cfRule type="containsText" dxfId="174" priority="94" operator="containsText" text="Leve">
      <formula>NOT(ISERROR(SEARCH("Leve",L10)))</formula>
    </cfRule>
    <cfRule type="containsText" dxfId="173" priority="93" operator="containsText" text="Menor">
      <formula>NOT(ISERROR(SEARCH("Menor",L10)))</formula>
    </cfRule>
    <cfRule type="containsText" dxfId="172" priority="92" operator="containsText" text="Mayor">
      <formula>NOT(ISERROR(SEARCH("Mayor",L10)))</formula>
    </cfRule>
    <cfRule type="containsText" dxfId="171" priority="91" operator="containsText" text="Catastrófico">
      <formula>NOT(ISERROR(SEARCH("Catastrófico",L10)))</formula>
    </cfRule>
  </conditionalFormatting>
  <conditionalFormatting sqref="L10:M59">
    <cfRule type="containsText" dxfId="170" priority="102" operator="containsText" text="Moderado">
      <formula>NOT(ISERROR(SEARCH("Moderado",L10)))</formula>
    </cfRule>
  </conditionalFormatting>
  <conditionalFormatting sqref="M10:M24">
    <cfRule type="colorScale" priority="673">
      <colorScale>
        <cfvo type="min"/>
        <cfvo type="max"/>
        <color rgb="FFFF7128"/>
        <color rgb="FFFFEF9C"/>
      </colorScale>
    </cfRule>
  </conditionalFormatting>
  <conditionalFormatting sqref="M10:M59">
    <cfRule type="containsText" dxfId="169" priority="127" operator="containsText" text="Extremo">
      <formula>NOT(ISERROR(SEARCH("Extremo",M10)))</formula>
    </cfRule>
    <cfRule type="containsText" dxfId="168" priority="126" operator="containsText" text="Alto">
      <formula>NOT(ISERROR(SEARCH("Alto",M10)))</formula>
    </cfRule>
    <cfRule type="containsText" dxfId="167" priority="125" operator="containsText" text="Moderado">
      <formula>NOT(ISERROR(SEARCH("Moderado",M10)))</formula>
    </cfRule>
    <cfRule type="containsText" dxfId="166" priority="124" operator="containsText" text="Bajo">
      <formula>NOT(ISERROR(SEARCH("Bajo",M10)))</formula>
    </cfRule>
  </conditionalFormatting>
  <conditionalFormatting sqref="M25:M29">
    <cfRule type="colorScale" priority="530">
      <colorScale>
        <cfvo type="min"/>
        <cfvo type="max"/>
        <color rgb="FFFF7128"/>
        <color rgb="FFFFEF9C"/>
      </colorScale>
    </cfRule>
  </conditionalFormatting>
  <conditionalFormatting sqref="M30:M34">
    <cfRule type="colorScale" priority="463">
      <colorScale>
        <cfvo type="min"/>
        <cfvo type="max"/>
        <color rgb="FFFF7128"/>
        <color rgb="FFFFEF9C"/>
      </colorScale>
    </cfRule>
  </conditionalFormatting>
  <conditionalFormatting sqref="M35:M39">
    <cfRule type="colorScale" priority="396">
      <colorScale>
        <cfvo type="min"/>
        <cfvo type="max"/>
        <color rgb="FFFF7128"/>
        <color rgb="FFFFEF9C"/>
      </colorScale>
    </cfRule>
  </conditionalFormatting>
  <conditionalFormatting sqref="M40:M44">
    <cfRule type="colorScale" priority="329">
      <colorScale>
        <cfvo type="min"/>
        <cfvo type="max"/>
        <color rgb="FFFF7128"/>
        <color rgb="FFFFEF9C"/>
      </colorScale>
    </cfRule>
  </conditionalFormatting>
  <conditionalFormatting sqref="M45:M49">
    <cfRule type="colorScale" priority="262">
      <colorScale>
        <cfvo type="min"/>
        <cfvo type="max"/>
        <color rgb="FFFF7128"/>
        <color rgb="FFFFEF9C"/>
      </colorScale>
    </cfRule>
  </conditionalFormatting>
  <conditionalFormatting sqref="M50:M54">
    <cfRule type="colorScale" priority="195">
      <colorScale>
        <cfvo type="min"/>
        <cfvo type="max"/>
        <color rgb="FFFF7128"/>
        <color rgb="FFFFEF9C"/>
      </colorScale>
    </cfRule>
  </conditionalFormatting>
  <conditionalFormatting sqref="M55:M59">
    <cfRule type="colorScale" priority="128">
      <colorScale>
        <cfvo type="min"/>
        <cfvo type="max"/>
        <color rgb="FFFF7128"/>
        <color rgb="FFFFEF9C"/>
      </colorScale>
    </cfRule>
  </conditionalFormatting>
  <conditionalFormatting sqref="N10 N15 N20">
    <cfRule type="containsText" dxfId="165" priority="667" operator="containsText" text="4- Bajo">
      <formula>NOT(ISERROR(SEARCH("4- Bajo",N10)))</formula>
    </cfRule>
    <cfRule type="containsText" dxfId="164" priority="664" operator="containsText" text="6- Moderado">
      <formula>NOT(ISERROR(SEARCH("6- Moderado",N10)))</formula>
    </cfRule>
    <cfRule type="containsText" dxfId="163" priority="663" operator="containsText" text="3- Moderado">
      <formula>NOT(ISERROR(SEARCH("3- Moderado",N10)))</formula>
    </cfRule>
    <cfRule type="containsText" dxfId="162" priority="665" operator="containsText" text="4- Moderado">
      <formula>NOT(ISERROR(SEARCH("4- Moderado",N10)))</formula>
    </cfRule>
    <cfRule type="containsText" dxfId="161" priority="666" operator="containsText" text="3- Bajo">
      <formula>NOT(ISERROR(SEARCH("3- Bajo",N10)))</formula>
    </cfRule>
    <cfRule type="containsText" dxfId="160" priority="668" operator="containsText" text="1- Bajo">
      <formula>NOT(ISERROR(SEARCH("1- Bajo",N10)))</formula>
    </cfRule>
  </conditionalFormatting>
  <conditionalFormatting sqref="N25">
    <cfRule type="containsText" dxfId="159" priority="522" operator="containsText" text="4- Moderado">
      <formula>NOT(ISERROR(SEARCH("4- Moderado",N25)))</formula>
    </cfRule>
    <cfRule type="containsText" dxfId="158" priority="521" operator="containsText" text="6- Moderado">
      <formula>NOT(ISERROR(SEARCH("6- Moderado",N25)))</formula>
    </cfRule>
    <cfRule type="containsText" dxfId="157" priority="520" operator="containsText" text="3- Moderado">
      <formula>NOT(ISERROR(SEARCH("3- Moderado",N25)))</formula>
    </cfRule>
    <cfRule type="containsText" dxfId="156" priority="523" operator="containsText" text="3- Bajo">
      <formula>NOT(ISERROR(SEARCH("3- Bajo",N25)))</formula>
    </cfRule>
    <cfRule type="containsText" dxfId="155" priority="524" operator="containsText" text="4- Bajo">
      <formula>NOT(ISERROR(SEARCH("4- Bajo",N25)))</formula>
    </cfRule>
    <cfRule type="containsText" dxfId="154" priority="525" operator="containsText" text="1- Bajo">
      <formula>NOT(ISERROR(SEARCH("1- Bajo",N25)))</formula>
    </cfRule>
  </conditionalFormatting>
  <conditionalFormatting sqref="N30">
    <cfRule type="containsText" dxfId="153" priority="455" operator="containsText" text="4- Moderado">
      <formula>NOT(ISERROR(SEARCH("4- Moderado",N30)))</formula>
    </cfRule>
    <cfRule type="containsText" dxfId="152" priority="453" operator="containsText" text="3- Moderado">
      <formula>NOT(ISERROR(SEARCH("3- Moderado",N30)))</formula>
    </cfRule>
    <cfRule type="containsText" dxfId="151" priority="458" operator="containsText" text="1- Bajo">
      <formula>NOT(ISERROR(SEARCH("1- Bajo",N30)))</formula>
    </cfRule>
    <cfRule type="containsText" dxfId="150" priority="457" operator="containsText" text="4- Bajo">
      <formula>NOT(ISERROR(SEARCH("4- Bajo",N30)))</formula>
    </cfRule>
    <cfRule type="containsText" dxfId="149" priority="456" operator="containsText" text="3- Bajo">
      <formula>NOT(ISERROR(SEARCH("3- Bajo",N30)))</formula>
    </cfRule>
    <cfRule type="containsText" dxfId="148" priority="454" operator="containsText" text="6- Moderado">
      <formula>NOT(ISERROR(SEARCH("6- Moderado",N30)))</formula>
    </cfRule>
  </conditionalFormatting>
  <conditionalFormatting sqref="N35">
    <cfRule type="containsText" dxfId="147" priority="388" operator="containsText" text="4- Moderado">
      <formula>NOT(ISERROR(SEARCH("4- Moderado",N35)))</formula>
    </cfRule>
    <cfRule type="containsText" dxfId="146" priority="387" operator="containsText" text="6- Moderado">
      <formula>NOT(ISERROR(SEARCH("6- Moderado",N35)))</formula>
    </cfRule>
    <cfRule type="containsText" dxfId="145" priority="386" operator="containsText" text="3- Moderado">
      <formula>NOT(ISERROR(SEARCH("3- Moderado",N35)))</formula>
    </cfRule>
    <cfRule type="containsText" dxfId="144" priority="389" operator="containsText" text="3- Bajo">
      <formula>NOT(ISERROR(SEARCH("3- Bajo",N35)))</formula>
    </cfRule>
    <cfRule type="containsText" dxfId="143" priority="390" operator="containsText" text="4- Bajo">
      <formula>NOT(ISERROR(SEARCH("4- Bajo",N35)))</formula>
    </cfRule>
    <cfRule type="containsText" dxfId="142" priority="391" operator="containsText" text="1- Bajo">
      <formula>NOT(ISERROR(SEARCH("1- Bajo",N35)))</formula>
    </cfRule>
  </conditionalFormatting>
  <conditionalFormatting sqref="N40">
    <cfRule type="containsText" dxfId="141" priority="319" operator="containsText" text="3- Moderado">
      <formula>NOT(ISERROR(SEARCH("3- Moderado",N40)))</formula>
    </cfRule>
    <cfRule type="containsText" dxfId="140" priority="322" operator="containsText" text="3- Bajo">
      <formula>NOT(ISERROR(SEARCH("3- Bajo",N40)))</formula>
    </cfRule>
    <cfRule type="containsText" dxfId="139" priority="324" operator="containsText" text="1- Bajo">
      <formula>NOT(ISERROR(SEARCH("1- Bajo",N40)))</formula>
    </cfRule>
    <cfRule type="containsText" dxfId="138" priority="323" operator="containsText" text="4- Bajo">
      <formula>NOT(ISERROR(SEARCH("4- Bajo",N40)))</formula>
    </cfRule>
    <cfRule type="containsText" dxfId="137" priority="321" operator="containsText" text="4- Moderado">
      <formula>NOT(ISERROR(SEARCH("4- Moderado",N40)))</formula>
    </cfRule>
    <cfRule type="containsText" dxfId="136" priority="320" operator="containsText" text="6- Moderado">
      <formula>NOT(ISERROR(SEARCH("6- Moderado",N40)))</formula>
    </cfRule>
  </conditionalFormatting>
  <conditionalFormatting sqref="N45">
    <cfRule type="containsText" dxfId="135" priority="257" operator="containsText" text="1- Bajo">
      <formula>NOT(ISERROR(SEARCH("1- Bajo",N45)))</formula>
    </cfRule>
    <cfRule type="containsText" dxfId="134" priority="256" operator="containsText" text="4- Bajo">
      <formula>NOT(ISERROR(SEARCH("4- Bajo",N45)))</formula>
    </cfRule>
    <cfRule type="containsText" dxfId="133" priority="255" operator="containsText" text="3- Bajo">
      <formula>NOT(ISERROR(SEARCH("3- Bajo",N45)))</formula>
    </cfRule>
    <cfRule type="containsText" dxfId="132" priority="254" operator="containsText" text="4- Moderado">
      <formula>NOT(ISERROR(SEARCH("4- Moderado",N45)))</formula>
    </cfRule>
    <cfRule type="containsText" dxfId="131" priority="252" operator="containsText" text="3- Moderado">
      <formula>NOT(ISERROR(SEARCH("3- Moderado",N45)))</formula>
    </cfRule>
    <cfRule type="containsText" dxfId="130" priority="253" operator="containsText" text="6- Moderado">
      <formula>NOT(ISERROR(SEARCH("6- Moderado",N45)))</formula>
    </cfRule>
  </conditionalFormatting>
  <conditionalFormatting sqref="N50">
    <cfRule type="containsText" dxfId="129" priority="188" operator="containsText" text="3- Bajo">
      <formula>NOT(ISERROR(SEARCH("3- Bajo",N50)))</formula>
    </cfRule>
    <cfRule type="containsText" dxfId="128" priority="190" operator="containsText" text="1- Bajo">
      <formula>NOT(ISERROR(SEARCH("1- Bajo",N50)))</formula>
    </cfRule>
    <cfRule type="containsText" dxfId="127" priority="189" operator="containsText" text="4- Bajo">
      <formula>NOT(ISERROR(SEARCH("4- Bajo",N50)))</formula>
    </cfRule>
    <cfRule type="containsText" dxfId="126" priority="187" operator="containsText" text="4- Moderado">
      <formula>NOT(ISERROR(SEARCH("4- Moderado",N50)))</formula>
    </cfRule>
    <cfRule type="containsText" dxfId="125" priority="186" operator="containsText" text="6- Moderado">
      <formula>NOT(ISERROR(SEARCH("6- Moderado",N50)))</formula>
    </cfRule>
    <cfRule type="containsText" dxfId="124" priority="185" operator="containsText" text="3- Moderado">
      <formula>NOT(ISERROR(SEARCH("3- Moderado",N50)))</formula>
    </cfRule>
  </conditionalFormatting>
  <conditionalFormatting sqref="N55">
    <cfRule type="containsText" dxfId="123" priority="118" operator="containsText" text="3- Moderado">
      <formula>NOT(ISERROR(SEARCH("3- Moderado",N55)))</formula>
    </cfRule>
    <cfRule type="containsText" dxfId="122" priority="119" operator="containsText" text="6- Moderado">
      <formula>NOT(ISERROR(SEARCH("6- Moderado",N55)))</formula>
    </cfRule>
    <cfRule type="containsText" dxfId="121" priority="121" operator="containsText" text="3- Bajo">
      <formula>NOT(ISERROR(SEARCH("3- Bajo",N55)))</formula>
    </cfRule>
    <cfRule type="containsText" dxfId="120" priority="122" operator="containsText" text="4- Bajo">
      <formula>NOT(ISERROR(SEARCH("4- Bajo",N55)))</formula>
    </cfRule>
    <cfRule type="containsText" dxfId="119" priority="123" operator="containsText" text="1- Bajo">
      <formula>NOT(ISERROR(SEARCH("1- Bajo",N55)))</formula>
    </cfRule>
    <cfRule type="containsText" dxfId="118" priority="120" operator="containsText" text="4- Moderado">
      <formula>NOT(ISERROR(SEARCH("4- Moderado",N55)))</formula>
    </cfRule>
  </conditionalFormatting>
  <conditionalFormatting sqref="T10">
    <cfRule type="containsText" dxfId="117" priority="36" operator="containsText" text="1- Bajo">
      <formula>NOT(ISERROR(SEARCH("1- Bajo",T10)))</formula>
    </cfRule>
    <cfRule type="containsText" dxfId="116" priority="31" operator="containsText" text="3- Moderado">
      <formula>NOT(ISERROR(SEARCH("3- Moderado",T10)))</formula>
    </cfRule>
    <cfRule type="containsText" dxfId="115" priority="32" operator="containsText" text="6- Moderado">
      <formula>NOT(ISERROR(SEARCH("6- Moderado",T10)))</formula>
    </cfRule>
    <cfRule type="containsText" dxfId="114" priority="33" operator="containsText" text="4- Moderado">
      <formula>NOT(ISERROR(SEARCH("4- Moderado",T10)))</formula>
    </cfRule>
    <cfRule type="containsText" dxfId="113" priority="34" operator="containsText" text="3- Bajo">
      <formula>NOT(ISERROR(SEARCH("3- Bajo",T10)))</formula>
    </cfRule>
    <cfRule type="containsText" dxfId="112" priority="35" operator="containsText" text="4- Bajo">
      <formula>NOT(ISERROR(SEARCH("4- Bajo",T10)))</formula>
    </cfRule>
  </conditionalFormatting>
  <conditionalFormatting sqref="T15">
    <cfRule type="containsText" dxfId="111" priority="25" operator="containsText" text="3- Moderado">
      <formula>NOT(ISERROR(SEARCH("3- Moderado",T15)))</formula>
    </cfRule>
    <cfRule type="containsText" dxfId="110" priority="26" operator="containsText" text="6- Moderado">
      <formula>NOT(ISERROR(SEARCH("6- Moderado",T15)))</formula>
    </cfRule>
    <cfRule type="containsText" dxfId="109" priority="27" operator="containsText" text="4- Moderado">
      <formula>NOT(ISERROR(SEARCH("4- Moderado",T15)))</formula>
    </cfRule>
    <cfRule type="containsText" dxfId="108" priority="28" operator="containsText" text="3- Bajo">
      <formula>NOT(ISERROR(SEARCH("3- Bajo",T15)))</formula>
    </cfRule>
    <cfRule type="containsText" dxfId="107" priority="29" operator="containsText" text="4- Bajo">
      <formula>NOT(ISERROR(SEARCH("4- Bajo",T15)))</formula>
    </cfRule>
    <cfRule type="containsText" dxfId="106" priority="30" operator="containsText" text="1- Bajo">
      <formula>NOT(ISERROR(SEARCH("1- Bajo",T15)))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D6D35-C299-4EA7-B36B-8AE015F6236D}">
  <dimension ref="A1:T19"/>
  <sheetViews>
    <sheetView tabSelected="1" topLeftCell="G7" workbookViewId="0">
      <selection activeCell="W16" sqref="W16"/>
    </sheetView>
  </sheetViews>
  <sheetFormatPr baseColWidth="10" defaultRowHeight="15" x14ac:dyDescent="0.25"/>
  <cols>
    <col min="4" max="4" width="27.7109375" customWidth="1"/>
    <col min="5" max="5" width="21.85546875" customWidth="1"/>
    <col min="6" max="6" width="25.42578125" customWidth="1"/>
    <col min="7" max="7" width="14.42578125" customWidth="1"/>
    <col min="20" max="20" width="54.5703125" customWidth="1"/>
  </cols>
  <sheetData>
    <row r="1" spans="1:20" x14ac:dyDescent="0.25">
      <c r="A1" s="347"/>
      <c r="B1" s="348"/>
      <c r="C1" s="348"/>
      <c r="D1" s="470" t="s">
        <v>377</v>
      </c>
      <c r="E1" s="470"/>
      <c r="F1" s="470"/>
      <c r="G1" s="470"/>
      <c r="H1" s="470"/>
      <c r="I1" s="470"/>
      <c r="J1" s="470"/>
      <c r="K1" s="470"/>
      <c r="L1" s="470"/>
      <c r="M1" s="470"/>
      <c r="N1" s="470"/>
      <c r="O1" s="470"/>
      <c r="P1" s="470"/>
      <c r="Q1" s="471"/>
      <c r="R1" s="339" t="s">
        <v>67</v>
      </c>
      <c r="S1" s="339"/>
      <c r="T1" s="339"/>
    </row>
    <row r="2" spans="1:20" x14ac:dyDescent="0.25">
      <c r="A2" s="349"/>
      <c r="B2" s="350"/>
      <c r="C2" s="350"/>
      <c r="D2" s="472"/>
      <c r="E2" s="472"/>
      <c r="F2" s="472"/>
      <c r="G2" s="472"/>
      <c r="H2" s="472"/>
      <c r="I2" s="472"/>
      <c r="J2" s="472"/>
      <c r="K2" s="472"/>
      <c r="L2" s="472"/>
      <c r="M2" s="472"/>
      <c r="N2" s="472"/>
      <c r="O2" s="472"/>
      <c r="P2" s="472"/>
      <c r="Q2" s="473"/>
      <c r="R2" s="339"/>
      <c r="S2" s="339"/>
      <c r="T2" s="339"/>
    </row>
    <row r="3" spans="1:20" ht="16.5" x14ac:dyDescent="0.25">
      <c r="A3" s="2"/>
      <c r="B3" s="2"/>
      <c r="C3" s="3"/>
      <c r="D3" s="472"/>
      <c r="E3" s="472"/>
      <c r="F3" s="472"/>
      <c r="G3" s="472"/>
      <c r="H3" s="472"/>
      <c r="I3" s="472"/>
      <c r="J3" s="472"/>
      <c r="K3" s="472"/>
      <c r="L3" s="472"/>
      <c r="M3" s="472"/>
      <c r="N3" s="472"/>
      <c r="O3" s="472"/>
      <c r="P3" s="472"/>
      <c r="Q3" s="473"/>
      <c r="R3" s="339"/>
      <c r="S3" s="339"/>
      <c r="T3" s="339"/>
    </row>
    <row r="4" spans="1:20" ht="18" x14ac:dyDescent="0.3">
      <c r="A4" s="340" t="s">
        <v>0</v>
      </c>
      <c r="B4" s="341"/>
      <c r="C4" s="342"/>
      <c r="D4" s="343" t="str">
        <f>'Mapa Final'!D4</f>
        <v>Administración de la Seguridad</v>
      </c>
      <c r="E4" s="344"/>
      <c r="F4" s="344"/>
      <c r="G4" s="344"/>
      <c r="H4" s="344"/>
      <c r="I4" s="344"/>
      <c r="J4" s="344"/>
      <c r="K4" s="344"/>
      <c r="L4" s="344"/>
      <c r="M4" s="344"/>
      <c r="N4" s="345"/>
      <c r="O4" s="346"/>
      <c r="P4" s="346"/>
      <c r="Q4" s="346"/>
      <c r="R4" s="1"/>
      <c r="S4" s="1"/>
      <c r="T4" s="1"/>
    </row>
    <row r="5" spans="1:20" ht="18" x14ac:dyDescent="0.3">
      <c r="A5" s="340" t="s">
        <v>1</v>
      </c>
      <c r="B5" s="341"/>
      <c r="C5" s="342"/>
      <c r="D5" s="351"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52"/>
      <c r="F5" s="352"/>
      <c r="G5" s="352"/>
      <c r="H5" s="352"/>
      <c r="I5" s="352"/>
      <c r="J5" s="352"/>
      <c r="K5" s="352"/>
      <c r="L5" s="352"/>
      <c r="M5" s="352"/>
      <c r="N5" s="353"/>
      <c r="O5" s="1"/>
      <c r="P5" s="1"/>
      <c r="Q5" s="1"/>
      <c r="R5" s="1"/>
      <c r="S5" s="1"/>
      <c r="T5" s="1"/>
    </row>
    <row r="6" spans="1:20" ht="18.75" thickBot="1" x14ac:dyDescent="0.35">
      <c r="A6" s="340" t="s">
        <v>2</v>
      </c>
      <c r="B6" s="341"/>
      <c r="C6" s="342"/>
      <c r="D6" s="351" t="str">
        <f>'Mapa Final'!D6</f>
        <v>Nivel Seccional</v>
      </c>
      <c r="E6" s="352"/>
      <c r="F6" s="352"/>
      <c r="G6" s="352"/>
      <c r="H6" s="352"/>
      <c r="I6" s="352"/>
      <c r="J6" s="352"/>
      <c r="K6" s="352"/>
      <c r="L6" s="352"/>
      <c r="M6" s="352"/>
      <c r="N6" s="353"/>
      <c r="O6" s="1"/>
      <c r="P6" s="1"/>
      <c r="Q6" s="1"/>
      <c r="R6" s="1"/>
      <c r="S6" s="1"/>
      <c r="T6" s="1"/>
    </row>
    <row r="7" spans="1:20" ht="16.5" thickTop="1" thickBot="1" x14ac:dyDescent="0.3">
      <c r="A7" s="465" t="s">
        <v>355</v>
      </c>
      <c r="B7" s="466"/>
      <c r="C7" s="466"/>
      <c r="D7" s="466"/>
      <c r="E7" s="466"/>
      <c r="F7" s="467"/>
      <c r="G7" s="184"/>
      <c r="H7" s="468" t="s">
        <v>356</v>
      </c>
      <c r="I7" s="468"/>
      <c r="J7" s="468"/>
      <c r="K7" s="468" t="s">
        <v>357</v>
      </c>
      <c r="L7" s="468"/>
      <c r="M7" s="468"/>
      <c r="N7" s="469" t="s">
        <v>358</v>
      </c>
      <c r="O7" s="474" t="s">
        <v>359</v>
      </c>
      <c r="P7" s="476" t="s">
        <v>360</v>
      </c>
      <c r="Q7" s="477"/>
      <c r="R7" s="476" t="s">
        <v>361</v>
      </c>
      <c r="S7" s="477"/>
      <c r="T7" s="478" t="s">
        <v>554</v>
      </c>
    </row>
    <row r="8" spans="1:20" ht="69.75" thickTop="1" thickBot="1" x14ac:dyDescent="0.3">
      <c r="A8" s="193" t="s">
        <v>203</v>
      </c>
      <c r="B8" s="193" t="s">
        <v>382</v>
      </c>
      <c r="C8" s="194" t="s">
        <v>8</v>
      </c>
      <c r="D8" s="185" t="s">
        <v>370</v>
      </c>
      <c r="E8" s="186" t="s">
        <v>10</v>
      </c>
      <c r="F8" s="186" t="s">
        <v>11</v>
      </c>
      <c r="G8" s="186" t="s">
        <v>12</v>
      </c>
      <c r="H8" s="187" t="s">
        <v>363</v>
      </c>
      <c r="I8" s="187" t="s">
        <v>38</v>
      </c>
      <c r="J8" s="187" t="s">
        <v>364</v>
      </c>
      <c r="K8" s="187" t="s">
        <v>363</v>
      </c>
      <c r="L8" s="187" t="s">
        <v>365</v>
      </c>
      <c r="M8" s="187" t="s">
        <v>364</v>
      </c>
      <c r="N8" s="469"/>
      <c r="O8" s="475"/>
      <c r="P8" s="188" t="s">
        <v>366</v>
      </c>
      <c r="Q8" s="188" t="s">
        <v>367</v>
      </c>
      <c r="R8" s="188" t="s">
        <v>368</v>
      </c>
      <c r="S8" s="188" t="s">
        <v>369</v>
      </c>
      <c r="T8" s="478"/>
    </row>
    <row r="9" spans="1:20" ht="16.5" thickTop="1" thickBot="1" x14ac:dyDescent="0.3">
      <c r="A9" s="463"/>
      <c r="B9" s="464"/>
      <c r="C9" s="464"/>
      <c r="D9" s="464"/>
      <c r="E9" s="464"/>
      <c r="F9" s="464"/>
      <c r="G9" s="464"/>
      <c r="H9" s="464"/>
      <c r="I9" s="464"/>
      <c r="J9" s="464"/>
      <c r="K9" s="464"/>
      <c r="L9" s="464"/>
      <c r="M9" s="464"/>
      <c r="N9" s="464"/>
      <c r="O9" s="179"/>
      <c r="P9" s="179"/>
      <c r="Q9" s="179"/>
      <c r="R9" s="179"/>
      <c r="S9" s="179"/>
      <c r="T9" s="189"/>
    </row>
    <row r="10" spans="1:20" x14ac:dyDescent="0.25">
      <c r="A10" s="445">
        <f>'Mapa Final'!A10</f>
        <v>1</v>
      </c>
      <c r="B10" s="427" t="str">
        <f>'Mapa Final'!B10</f>
        <v>Dilación en las solicitudes de seguridad</v>
      </c>
      <c r="C10" s="460" t="str">
        <f>'Mapa Final'!C10</f>
        <v>Afectación en la Prestación del Servicio de Justicia</v>
      </c>
      <c r="D10" s="460" t="str">
        <f>'Mapa Final'!D10</f>
        <v>1.Inoportuna atención en las solicitudes de segudiad presentadas por los funcionarios o servidores judiciales.
2. La materización de inseguridad de los servidores por desconocimiento de reportar dicha situación</v>
      </c>
      <c r="E10" s="460" t="str">
        <f>'Mapa Final'!E10</f>
        <v xml:space="preserve">No atención de la solicitud de los servidores judiciales en los tiempo requeridos. </v>
      </c>
      <c r="F10" s="460" t="str">
        <f>'Mapa Final'!F10</f>
        <v>Demora en la atención de las solicitudes de seguridad requeridos por los empleados y funcionarios judiciales o al acudir a las instancias que brindan seguridad a los servidores judiciales y a las instalaciones.</v>
      </c>
      <c r="G10" s="451" t="str">
        <f>'Mapa Final'!G10</f>
        <v>Relaciones Laborales</v>
      </c>
      <c r="H10" s="454" t="str">
        <f>'Mapa Final'!I10</f>
        <v>Baja</v>
      </c>
      <c r="I10" s="457" t="str">
        <f>'Mapa Final'!L10</f>
        <v>Leve</v>
      </c>
      <c r="J10" s="436" t="str">
        <f>'Mapa Final'!N10</f>
        <v>Bajo</v>
      </c>
      <c r="K10" s="439" t="str">
        <f>'Mapa Final'!AA10</f>
        <v>Baja</v>
      </c>
      <c r="L10" s="439" t="str">
        <f>'Mapa Final'!AE10</f>
        <v>Leve</v>
      </c>
      <c r="M10" s="442" t="str">
        <f>'Mapa Final'!AG10</f>
        <v>Bajo</v>
      </c>
      <c r="N10" s="439" t="str">
        <f>'Mapa Final'!AH10</f>
        <v>Aceptar</v>
      </c>
      <c r="O10" s="433"/>
      <c r="P10" s="433"/>
      <c r="Q10" s="433"/>
      <c r="R10" s="433"/>
      <c r="S10" s="433"/>
      <c r="T10" s="460" t="s">
        <v>555</v>
      </c>
    </row>
    <row r="11" spans="1:20" x14ac:dyDescent="0.25">
      <c r="A11" s="446"/>
      <c r="B11" s="428"/>
      <c r="C11" s="461"/>
      <c r="D11" s="461"/>
      <c r="E11" s="461"/>
      <c r="F11" s="461"/>
      <c r="G11" s="452"/>
      <c r="H11" s="455"/>
      <c r="I11" s="458"/>
      <c r="J11" s="437"/>
      <c r="K11" s="440"/>
      <c r="L11" s="440"/>
      <c r="M11" s="443"/>
      <c r="N11" s="440"/>
      <c r="O11" s="434"/>
      <c r="P11" s="434"/>
      <c r="Q11" s="434"/>
      <c r="R11" s="434"/>
      <c r="S11" s="434"/>
      <c r="T11" s="461"/>
    </row>
    <row r="12" spans="1:20" x14ac:dyDescent="0.25">
      <c r="A12" s="446"/>
      <c r="B12" s="428"/>
      <c r="C12" s="461"/>
      <c r="D12" s="461"/>
      <c r="E12" s="461"/>
      <c r="F12" s="461"/>
      <c r="G12" s="452"/>
      <c r="H12" s="455"/>
      <c r="I12" s="458"/>
      <c r="J12" s="437"/>
      <c r="K12" s="440"/>
      <c r="L12" s="440"/>
      <c r="M12" s="443"/>
      <c r="N12" s="440"/>
      <c r="O12" s="434"/>
      <c r="P12" s="434"/>
      <c r="Q12" s="434"/>
      <c r="R12" s="434"/>
      <c r="S12" s="434"/>
      <c r="T12" s="461"/>
    </row>
    <row r="13" spans="1:20" x14ac:dyDescent="0.25">
      <c r="A13" s="446"/>
      <c r="B13" s="428"/>
      <c r="C13" s="461"/>
      <c r="D13" s="461"/>
      <c r="E13" s="461"/>
      <c r="F13" s="461"/>
      <c r="G13" s="452"/>
      <c r="H13" s="455"/>
      <c r="I13" s="458"/>
      <c r="J13" s="437"/>
      <c r="K13" s="440"/>
      <c r="L13" s="440"/>
      <c r="M13" s="443"/>
      <c r="N13" s="440"/>
      <c r="O13" s="434"/>
      <c r="P13" s="434"/>
      <c r="Q13" s="434"/>
      <c r="R13" s="434"/>
      <c r="S13" s="434"/>
      <c r="T13" s="461"/>
    </row>
    <row r="14" spans="1:20" ht="121.5" customHeight="1" thickBot="1" x14ac:dyDescent="0.3">
      <c r="A14" s="447"/>
      <c r="B14" s="429"/>
      <c r="C14" s="462"/>
      <c r="D14" s="462"/>
      <c r="E14" s="462"/>
      <c r="F14" s="462"/>
      <c r="G14" s="453"/>
      <c r="H14" s="456"/>
      <c r="I14" s="459"/>
      <c r="J14" s="438"/>
      <c r="K14" s="441"/>
      <c r="L14" s="441"/>
      <c r="M14" s="444"/>
      <c r="N14" s="441"/>
      <c r="O14" s="435"/>
      <c r="P14" s="435"/>
      <c r="Q14" s="435"/>
      <c r="R14" s="435"/>
      <c r="S14" s="435"/>
      <c r="T14" s="462"/>
    </row>
    <row r="15" spans="1:20" x14ac:dyDescent="0.25">
      <c r="A15" s="445">
        <f>'Mapa Final'!A13</f>
        <v>2</v>
      </c>
      <c r="B15" s="427" t="str">
        <f>'Mapa Final'!B13</f>
        <v>Atentado individual o colectivo</v>
      </c>
      <c r="C15" s="460" t="str">
        <f>'Mapa Final'!C13</f>
        <v>Afectación en la Prestación del Servicio de Justicia</v>
      </c>
      <c r="D15" s="460" t="str">
        <f>'Mapa Final'!D13</f>
        <v>1. Reporte inoportuno en las solicitudes de seguridad por parte de los servidores judiciales.
2. Deficiencia en la prestación del servicio de vigilancia y seguridad privada.
3. Esquemas de seguridad insuficientes para el volumen de servidores judiciales y visitantes.
4. Falta de asignación de policias por parte de la Policia Nacional 
5. Incumplimiento del protocolo de seguridad para las sedes judiciales y las salas de audiencias.</v>
      </c>
      <c r="E15" s="460" t="str">
        <f>'Mapa Final'!E13</f>
        <v xml:space="preserve">Perdida de la vida o integridad de los servidores judiciales </v>
      </c>
      <c r="F15" s="460" t="str">
        <f>'Mapa Final'!F13</f>
        <v>Afectación de la integridad de los funcionarios, empleados y usuarios del servicio de justicia al interior del Palacio de Justicia Fabio Calderón Botero</v>
      </c>
      <c r="G15" s="451" t="str">
        <f>'Mapa Final'!G13</f>
        <v>Relaciones Laborales</v>
      </c>
      <c r="H15" s="454" t="str">
        <f>'Mapa Final'!I13</f>
        <v>Baja</v>
      </c>
      <c r="I15" s="457" t="str">
        <f>'Mapa Final'!L13</f>
        <v>Leve</v>
      </c>
      <c r="J15" s="436" t="str">
        <f>'Mapa Final'!N13</f>
        <v>Bajo</v>
      </c>
      <c r="K15" s="439" t="str">
        <f>'Mapa Final'!AA13</f>
        <v>Baja</v>
      </c>
      <c r="L15" s="439" t="str">
        <f>'Mapa Final'!AE13</f>
        <v>Leve</v>
      </c>
      <c r="M15" s="442" t="str">
        <f>'Mapa Final'!AG13</f>
        <v>Bajo</v>
      </c>
      <c r="N15" s="439" t="str">
        <f>'Mapa Final'!AH13</f>
        <v>Aceptar</v>
      </c>
      <c r="O15" s="433"/>
      <c r="P15" s="433"/>
      <c r="Q15" s="433"/>
      <c r="R15" s="433"/>
      <c r="S15" s="433"/>
      <c r="T15" s="460" t="s">
        <v>558</v>
      </c>
    </row>
    <row r="16" spans="1:20" x14ac:dyDescent="0.25">
      <c r="A16" s="446"/>
      <c r="B16" s="428"/>
      <c r="C16" s="461"/>
      <c r="D16" s="461"/>
      <c r="E16" s="461"/>
      <c r="F16" s="461"/>
      <c r="G16" s="452"/>
      <c r="H16" s="455"/>
      <c r="I16" s="458"/>
      <c r="J16" s="437"/>
      <c r="K16" s="440"/>
      <c r="L16" s="440"/>
      <c r="M16" s="443"/>
      <c r="N16" s="440"/>
      <c r="O16" s="434"/>
      <c r="P16" s="434"/>
      <c r="Q16" s="434"/>
      <c r="R16" s="434"/>
      <c r="S16" s="434"/>
      <c r="T16" s="461"/>
    </row>
    <row r="17" spans="1:20" x14ac:dyDescent="0.25">
      <c r="A17" s="446"/>
      <c r="B17" s="428"/>
      <c r="C17" s="461"/>
      <c r="D17" s="461"/>
      <c r="E17" s="461"/>
      <c r="F17" s="461"/>
      <c r="G17" s="452"/>
      <c r="H17" s="455"/>
      <c r="I17" s="458"/>
      <c r="J17" s="437"/>
      <c r="K17" s="440"/>
      <c r="L17" s="440"/>
      <c r="M17" s="443"/>
      <c r="N17" s="440"/>
      <c r="O17" s="434"/>
      <c r="P17" s="434"/>
      <c r="Q17" s="434"/>
      <c r="R17" s="434"/>
      <c r="S17" s="434"/>
      <c r="T17" s="461"/>
    </row>
    <row r="18" spans="1:20" x14ac:dyDescent="0.25">
      <c r="A18" s="446"/>
      <c r="B18" s="428"/>
      <c r="C18" s="461"/>
      <c r="D18" s="461"/>
      <c r="E18" s="461"/>
      <c r="F18" s="461"/>
      <c r="G18" s="452"/>
      <c r="H18" s="455"/>
      <c r="I18" s="458"/>
      <c r="J18" s="437"/>
      <c r="K18" s="440"/>
      <c r="L18" s="440"/>
      <c r="M18" s="443"/>
      <c r="N18" s="440"/>
      <c r="O18" s="434"/>
      <c r="P18" s="434"/>
      <c r="Q18" s="434"/>
      <c r="R18" s="434"/>
      <c r="S18" s="434"/>
      <c r="T18" s="461"/>
    </row>
    <row r="19" spans="1:20" ht="171" customHeight="1" thickBot="1" x14ac:dyDescent="0.3">
      <c r="A19" s="447"/>
      <c r="B19" s="429"/>
      <c r="C19" s="462"/>
      <c r="D19" s="462"/>
      <c r="E19" s="462"/>
      <c r="F19" s="462"/>
      <c r="G19" s="453"/>
      <c r="H19" s="456"/>
      <c r="I19" s="459"/>
      <c r="J19" s="438"/>
      <c r="K19" s="441"/>
      <c r="L19" s="441"/>
      <c r="M19" s="444"/>
      <c r="N19" s="441"/>
      <c r="O19" s="435"/>
      <c r="P19" s="435"/>
      <c r="Q19" s="435"/>
      <c r="R19" s="435"/>
      <c r="S19" s="435"/>
      <c r="T19" s="462"/>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cfRule type="containsText" dxfId="105" priority="145" operator="containsText" text="1- Bajo">
      <formula>NOT(ISERROR(SEARCH("1- Bajo",A7)))</formula>
    </cfRule>
    <cfRule type="containsText" dxfId="104" priority="140" operator="containsText" text="3- Moderado">
      <formula>NOT(ISERROR(SEARCH("3- Moderado",A7)))</formula>
    </cfRule>
    <cfRule type="containsText" dxfId="103" priority="144" operator="containsText" text="4- Bajo">
      <formula>NOT(ISERROR(SEARCH("4- Bajo",A7)))</formula>
    </cfRule>
    <cfRule type="containsText" dxfId="102" priority="143" operator="containsText" text="3- Bajo">
      <formula>NOT(ISERROR(SEARCH("3- Bajo",A7)))</formula>
    </cfRule>
    <cfRule type="containsText" dxfId="101" priority="142" operator="containsText" text="4- Moderado">
      <formula>NOT(ISERROR(SEARCH("4- Moderado",A7)))</formula>
    </cfRule>
    <cfRule type="containsText" dxfId="100" priority="141" operator="containsText" text="6- Moderado">
      <formula>NOT(ISERROR(SEARCH("6- Moderado",A7)))</formula>
    </cfRule>
  </conditionalFormatting>
  <conditionalFormatting sqref="A10:F10">
    <cfRule type="containsText" dxfId="99" priority="13" operator="containsText" text="3- Moderado">
      <formula>NOT(ISERROR(SEARCH("3- Moderado",A10)))</formula>
    </cfRule>
    <cfRule type="containsText" dxfId="98" priority="14" operator="containsText" text="6- Moderado">
      <formula>NOT(ISERROR(SEARCH("6- Moderado",A10)))</formula>
    </cfRule>
    <cfRule type="containsText" dxfId="97" priority="15" operator="containsText" text="4- Moderado">
      <formula>NOT(ISERROR(SEARCH("4- Moderado",A10)))</formula>
    </cfRule>
    <cfRule type="containsText" dxfId="96" priority="16" operator="containsText" text="3- Bajo">
      <formula>NOT(ISERROR(SEARCH("3- Bajo",A10)))</formula>
    </cfRule>
    <cfRule type="containsText" dxfId="95" priority="17" operator="containsText" text="4- Bajo">
      <formula>NOT(ISERROR(SEARCH("4- Bajo",A10)))</formula>
    </cfRule>
    <cfRule type="containsText" dxfId="94" priority="18" operator="containsText" text="1- Bajo">
      <formula>NOT(ISERROR(SEARCH("1- Bajo",A10)))</formula>
    </cfRule>
  </conditionalFormatting>
  <conditionalFormatting sqref="A15:F15">
    <cfRule type="containsText" dxfId="93" priority="2" operator="containsText" text="6- Moderado">
      <formula>NOT(ISERROR(SEARCH("6- Moderado",A15)))</formula>
    </cfRule>
    <cfRule type="containsText" dxfId="92" priority="3" operator="containsText" text="4- Moderado">
      <formula>NOT(ISERROR(SEARCH("4- Moderado",A15)))</formula>
    </cfRule>
    <cfRule type="containsText" dxfId="91" priority="4" operator="containsText" text="3- Bajo">
      <formula>NOT(ISERROR(SEARCH("3- Bajo",A15)))</formula>
    </cfRule>
    <cfRule type="containsText" dxfId="90" priority="5" operator="containsText" text="4- Bajo">
      <formula>NOT(ISERROR(SEARCH("4- Bajo",A15)))</formula>
    </cfRule>
    <cfRule type="containsText" dxfId="89" priority="6" operator="containsText" text="1- Bajo">
      <formula>NOT(ISERROR(SEARCH("1- Bajo",A15)))</formula>
    </cfRule>
    <cfRule type="containsText" dxfId="88" priority="1" operator="containsText" text="3- Moderado">
      <formula>NOT(ISERROR(SEARCH("3- Moderado",A15)))</formula>
    </cfRule>
  </conditionalFormatting>
  <conditionalFormatting sqref="D8:J8">
    <cfRule type="containsText" dxfId="87" priority="139" operator="containsText" text="1- Bajo">
      <formula>NOT(ISERROR(SEARCH("1- Bajo",D8)))</formula>
    </cfRule>
    <cfRule type="containsText" dxfId="86" priority="137" operator="containsText" text="4- Bajo">
      <formula>NOT(ISERROR(SEARCH("4- Bajo",D8)))</formula>
    </cfRule>
    <cfRule type="containsText" dxfId="85" priority="135" operator="containsText" text="4- Moderado">
      <formula>NOT(ISERROR(SEARCH("4- Moderado",D8)))</formula>
    </cfRule>
    <cfRule type="containsText" dxfId="84" priority="134" operator="containsText" text="6- Moderado">
      <formula>NOT(ISERROR(SEARCH("6- Moderado",D8)))</formula>
    </cfRule>
    <cfRule type="containsText" dxfId="83" priority="133" operator="containsText" text="3- Moderado">
      <formula>NOT(ISERROR(SEARCH("3- Moderado",D8)))</formula>
    </cfRule>
    <cfRule type="containsText" dxfId="82" priority="136" operator="containsText" text="3- Bajo">
      <formula>NOT(ISERROR(SEARCH("3- Bajo",D8)))</formula>
    </cfRule>
  </conditionalFormatting>
  <conditionalFormatting sqref="G10:I10 G15:I15">
    <cfRule type="containsText" dxfId="81" priority="103" operator="containsText" text="1- Bajo">
      <formula>NOT(ISERROR(SEARCH("1- Bajo",G10)))</formula>
    </cfRule>
    <cfRule type="containsText" dxfId="80" priority="102" operator="containsText" text="4- Bajo">
      <formula>NOT(ISERROR(SEARCH("4- Bajo",G10)))</formula>
    </cfRule>
    <cfRule type="containsText" dxfId="79" priority="101" operator="containsText" text="3- Bajo">
      <formula>NOT(ISERROR(SEARCH("3- Bajo",G10)))</formula>
    </cfRule>
    <cfRule type="containsText" dxfId="78" priority="100" operator="containsText" text="4- Moderado">
      <formula>NOT(ISERROR(SEARCH("4- Moderado",G10)))</formula>
    </cfRule>
    <cfRule type="containsText" dxfId="77" priority="99" operator="containsText" text="6- Moderado">
      <formula>NOT(ISERROR(SEARCH("6- Moderado",G10)))</formula>
    </cfRule>
    <cfRule type="containsText" dxfId="76" priority="98" operator="containsText" text="3- Moderado">
      <formula>NOT(ISERROR(SEARCH("3- Moderado",G10)))</formula>
    </cfRule>
  </conditionalFormatting>
  <conditionalFormatting sqref="H10:H19">
    <cfRule type="containsText" dxfId="75" priority="52" operator="containsText" text="Alta">
      <formula>NOT(ISERROR(SEARCH("Alta",H10)))</formula>
    </cfRule>
    <cfRule type="containsText" dxfId="74" priority="53" operator="containsText" text="Muy Alta">
      <formula>NOT(ISERROR(SEARCH("Muy Alta",H10)))</formula>
    </cfRule>
    <cfRule type="containsText" dxfId="73" priority="58" operator="containsText" text="Muy Baja">
      <formula>NOT(ISERROR(SEARCH("Muy Baja",H10)))</formula>
    </cfRule>
    <cfRule type="containsText" dxfId="72" priority="59" operator="containsText" text="Baja">
      <formula>NOT(ISERROR(SEARCH("Baja",H10)))</formula>
    </cfRule>
    <cfRule type="containsText" dxfId="71" priority="61" operator="containsText" text="Alta">
      <formula>NOT(ISERROR(SEARCH("Alta",H10)))</formula>
    </cfRule>
    <cfRule type="containsText" dxfId="70" priority="63" operator="containsText" text="Muy Alta">
      <formula>NOT(ISERROR(SEARCH("Muy Alta",H10)))</formula>
    </cfRule>
    <cfRule type="containsText" dxfId="69" priority="51" operator="containsText" text="Muy Alta">
      <formula>NOT(ISERROR(SEARCH("Muy Alta",H10)))</formula>
    </cfRule>
    <cfRule type="containsText" dxfId="68" priority="60" operator="containsText" text="Media">
      <formula>NOT(ISERROR(SEARCH("Media",H10)))</formula>
    </cfRule>
  </conditionalFormatting>
  <conditionalFormatting sqref="I10:I19">
    <cfRule type="containsText" dxfId="67" priority="62" operator="containsText" text="Moderado">
      <formula>NOT(ISERROR(SEARCH("Moderado",I10)))</formula>
    </cfRule>
    <cfRule type="containsText" dxfId="66" priority="54" operator="containsText" text="Catastrófico">
      <formula>NOT(ISERROR(SEARCH("Catastrófico",I10)))</formula>
    </cfRule>
    <cfRule type="containsText" dxfId="65" priority="55" operator="containsText" text="Mayor">
      <formula>NOT(ISERROR(SEARCH("Mayor",I10)))</formula>
    </cfRule>
    <cfRule type="containsText" dxfId="64" priority="57" operator="containsText" text="Leve">
      <formula>NOT(ISERROR(SEARCH("Leve",I10)))</formula>
    </cfRule>
    <cfRule type="containsText" dxfId="63" priority="56" operator="containsText" text="Menor">
      <formula>NOT(ISERROR(SEARCH("Menor",I10)))</formula>
    </cfRule>
  </conditionalFormatting>
  <conditionalFormatting sqref="J8">
    <cfRule type="containsText" dxfId="62" priority="124" operator="containsText" text="15- Extremo">
      <formula>NOT(ISERROR(SEARCH("15- Extremo",J8)))</formula>
    </cfRule>
    <cfRule type="containsText" dxfId="61" priority="132" operator="containsText" text="4- Alto">
      <formula>NOT(ISERROR(SEARCH("4- Alto",J8)))</formula>
    </cfRule>
    <cfRule type="containsText" dxfId="60" priority="123" operator="containsText" text="20- Extremo">
      <formula>NOT(ISERROR(SEARCH("20- Extremo",J8)))</formula>
    </cfRule>
    <cfRule type="containsText" dxfId="59" priority="122" operator="containsText" text="25- Extremo">
      <formula>NOT(ISERROR(SEARCH("25- Extremo",J8)))</formula>
    </cfRule>
    <cfRule type="containsText" dxfId="58" priority="138" operator="containsText" text="2- Bajo">
      <formula>NOT(ISERROR(SEARCH("2- Bajo",J8)))</formula>
    </cfRule>
    <cfRule type="containsText" dxfId="57" priority="127" operator="containsText" text="12- Alto">
      <formula>NOT(ISERROR(SEARCH("12- Alto",J8)))</formula>
    </cfRule>
    <cfRule type="containsText" dxfId="56" priority="128" operator="containsText" text="10- Alto">
      <formula>NOT(ISERROR(SEARCH("10- Alto",J8)))</formula>
    </cfRule>
    <cfRule type="containsText" dxfId="55" priority="129" operator="containsText" text="9- Alto">
      <formula>NOT(ISERROR(SEARCH("9- Alto",J8)))</formula>
    </cfRule>
    <cfRule type="containsText" dxfId="54" priority="130" operator="containsText" text="8- Alto">
      <formula>NOT(ISERROR(SEARCH("8- Alto",J8)))</formula>
    </cfRule>
    <cfRule type="containsText" dxfId="53" priority="131" operator="containsText" text="5- Alto">
      <formula>NOT(ISERROR(SEARCH("5- Alto",J8)))</formula>
    </cfRule>
    <cfRule type="containsText" dxfId="52" priority="126" operator="containsText" text="5- Extremo">
      <formula>NOT(ISERROR(SEARCH("5- Extremo",J8)))</formula>
    </cfRule>
    <cfRule type="containsText" dxfId="51" priority="125" operator="containsText" text="10- Extremo">
      <formula>NOT(ISERROR(SEARCH("10- Extremo",J8)))</formula>
    </cfRule>
  </conditionalFormatting>
  <conditionalFormatting sqref="J10:J19">
    <cfRule type="containsText" dxfId="50" priority="78" operator="containsText" text="Extremo">
      <formula>NOT(ISERROR(SEARCH("Extremo",J10)))</formula>
    </cfRule>
    <cfRule type="containsText" dxfId="49" priority="77" operator="containsText" text="Alto">
      <formula>NOT(ISERROR(SEARCH("Alto",J10)))</formula>
    </cfRule>
    <cfRule type="containsText" dxfId="48" priority="76" operator="containsText" text="Moderado">
      <formula>NOT(ISERROR(SEARCH("Moderado",J10)))</formula>
    </cfRule>
    <cfRule type="containsText" dxfId="47" priority="75" operator="containsText" text="Bajo">
      <formula>NOT(ISERROR(SEARCH("Bajo",J10)))</formula>
    </cfRule>
    <cfRule type="containsText" dxfId="46" priority="46" operator="containsText" text="Extremo">
      <formula>NOT(ISERROR(SEARCH("Extremo",J10)))</formula>
    </cfRule>
    <cfRule type="colorScale" priority="79">
      <colorScale>
        <cfvo type="min"/>
        <cfvo type="max"/>
        <color rgb="FFFF7128"/>
        <color rgb="FFFFEF9C"/>
      </colorScale>
    </cfRule>
    <cfRule type="containsText" dxfId="45" priority="45" operator="containsText" text="Bajo">
      <formula>NOT(ISERROR(SEARCH("Bajo",J10)))</formula>
    </cfRule>
    <cfRule type="containsText" dxfId="44" priority="47" operator="containsText" text="Moderado">
      <formula>NOT(ISERROR(SEARCH("Moderado",J10)))</formula>
    </cfRule>
  </conditionalFormatting>
  <conditionalFormatting sqref="K10:K19">
    <cfRule type="containsText" dxfId="43" priority="41" operator="containsText" text="Muy Alta">
      <formula>NOT(ISERROR(SEARCH("Muy Alta",K10)))</formula>
    </cfRule>
    <cfRule type="containsText" dxfId="42" priority="49" operator="containsText" text="Media">
      <formula>NOT(ISERROR(SEARCH("Media",K10)))</formula>
    </cfRule>
    <cfRule type="containsText" dxfId="41" priority="44" operator="containsText" text="Muy Baja">
      <formula>NOT(ISERROR(SEARCH("Muy Baja",K10)))</formula>
    </cfRule>
    <cfRule type="containsText" dxfId="40" priority="43" operator="containsText" text="Baja">
      <formula>NOT(ISERROR(SEARCH("Baja",K10)))</formula>
    </cfRule>
    <cfRule type="containsText" dxfId="39" priority="42" operator="containsText" text="Alta">
      <formula>NOT(ISERROR(SEARCH("Alta",K10)))</formula>
    </cfRule>
  </conditionalFormatting>
  <conditionalFormatting sqref="K10:L10 K15:L15">
    <cfRule type="containsText" dxfId="38" priority="121" operator="containsText" text="1- Bajo">
      <formula>NOT(ISERROR(SEARCH("1- Bajo",K10)))</formula>
    </cfRule>
    <cfRule type="containsText" dxfId="37" priority="120" operator="containsText" text="4- Bajo">
      <formula>NOT(ISERROR(SEARCH("4- Bajo",K10)))</formula>
    </cfRule>
    <cfRule type="containsText" dxfId="36" priority="116" operator="containsText" text="3- Moderado">
      <formula>NOT(ISERROR(SEARCH("3- Moderado",K10)))</formula>
    </cfRule>
    <cfRule type="containsText" dxfId="35" priority="117" operator="containsText" text="6- Moderado">
      <formula>NOT(ISERROR(SEARCH("6- Moderado",K10)))</formula>
    </cfRule>
    <cfRule type="containsText" dxfId="34" priority="118" operator="containsText" text="4- Moderado">
      <formula>NOT(ISERROR(SEARCH("4- Moderado",K10)))</formula>
    </cfRule>
    <cfRule type="containsText" dxfId="33" priority="119" operator="containsText" text="3- Bajo">
      <formula>NOT(ISERROR(SEARCH("3- Bajo",K10)))</formula>
    </cfRule>
  </conditionalFormatting>
  <conditionalFormatting sqref="K8:M8">
    <cfRule type="containsText" dxfId="32" priority="82" operator="containsText" text="4- Moderado">
      <formula>NOT(ISERROR(SEARCH("4- Moderado",K8)))</formula>
    </cfRule>
    <cfRule type="containsText" dxfId="31" priority="83" operator="containsText" text="3- Bajo">
      <formula>NOT(ISERROR(SEARCH("3- Bajo",K8)))</formula>
    </cfRule>
    <cfRule type="containsText" dxfId="30" priority="84" operator="containsText" text="4- Bajo">
      <formula>NOT(ISERROR(SEARCH("4- Bajo",K8)))</formula>
    </cfRule>
    <cfRule type="containsText" dxfId="29" priority="85" operator="containsText" text="1- Bajo">
      <formula>NOT(ISERROR(SEARCH("1- Bajo",K8)))</formula>
    </cfRule>
    <cfRule type="containsText" dxfId="28" priority="81" operator="containsText" text="6- Moderado">
      <formula>NOT(ISERROR(SEARCH("6- Moderado",K8)))</formula>
    </cfRule>
    <cfRule type="containsText" dxfId="27" priority="80" operator="containsText" text="3- Moderado">
      <formula>NOT(ISERROR(SEARCH("3- Moderado",K8)))</formula>
    </cfRule>
  </conditionalFormatting>
  <conditionalFormatting sqref="L10:L19">
    <cfRule type="containsText" dxfId="26" priority="39" operator="containsText" text="Menor">
      <formula>NOT(ISERROR(SEARCH("Menor",L10)))</formula>
    </cfRule>
    <cfRule type="containsText" dxfId="25" priority="40" operator="containsText" text="Leve">
      <formula>NOT(ISERROR(SEARCH("Leve",L10)))</formula>
    </cfRule>
    <cfRule type="containsText" dxfId="24" priority="38" operator="containsText" text="Mayor">
      <formula>NOT(ISERROR(SEARCH("Mayor",L10)))</formula>
    </cfRule>
    <cfRule type="containsText" dxfId="23" priority="37" operator="containsText" text="Catastrófico">
      <formula>NOT(ISERROR(SEARCH("Catastrófico",L10)))</formula>
    </cfRule>
  </conditionalFormatting>
  <conditionalFormatting sqref="L10:M19">
    <cfRule type="containsText" dxfId="22" priority="48" operator="containsText" text="Moderado">
      <formula>NOT(ISERROR(SEARCH("Moderado",L10)))</formula>
    </cfRule>
  </conditionalFormatting>
  <conditionalFormatting sqref="M10:M19">
    <cfRule type="colorScale" priority="74">
      <colorScale>
        <cfvo type="min"/>
        <cfvo type="max"/>
        <color rgb="FFFF7128"/>
        <color rgb="FFFFEF9C"/>
      </colorScale>
    </cfRule>
    <cfRule type="containsText" dxfId="21" priority="70" operator="containsText" text="Bajo">
      <formula>NOT(ISERROR(SEARCH("Bajo",M10)))</formula>
    </cfRule>
    <cfRule type="containsText" dxfId="20" priority="71" operator="containsText" text="Moderado">
      <formula>NOT(ISERROR(SEARCH("Moderado",M10)))</formula>
    </cfRule>
    <cfRule type="containsText" dxfId="19" priority="72" operator="containsText" text="Alto">
      <formula>NOT(ISERROR(SEARCH("Alto",M10)))</formula>
    </cfRule>
    <cfRule type="containsText" dxfId="18" priority="73" operator="containsText" text="Extremo">
      <formula>NOT(ISERROR(SEARCH("Extremo",M10)))</formula>
    </cfRule>
  </conditionalFormatting>
  <conditionalFormatting sqref="N10 N15">
    <cfRule type="containsText" dxfId="17" priority="67" operator="containsText" text="3- Bajo">
      <formula>NOT(ISERROR(SEARCH("3- Bajo",N10)))</formula>
    </cfRule>
    <cfRule type="containsText" dxfId="16" priority="66" operator="containsText" text="4- Moderado">
      <formula>NOT(ISERROR(SEARCH("4- Moderado",N10)))</formula>
    </cfRule>
    <cfRule type="containsText" dxfId="15" priority="65" operator="containsText" text="6- Moderado">
      <formula>NOT(ISERROR(SEARCH("6- Moderado",N10)))</formula>
    </cfRule>
    <cfRule type="containsText" dxfId="14" priority="64" operator="containsText" text="3- Moderado">
      <formula>NOT(ISERROR(SEARCH("3- Moderado",N10)))</formula>
    </cfRule>
    <cfRule type="containsText" dxfId="13" priority="69" operator="containsText" text="1- Bajo">
      <formula>NOT(ISERROR(SEARCH("1- Bajo",N10)))</formula>
    </cfRule>
    <cfRule type="containsText" dxfId="12" priority="68" operator="containsText" text="4- Bajo">
      <formula>NOT(ISERROR(SEARCH("4- Bajo",N10)))</formula>
    </cfRule>
  </conditionalFormatting>
  <conditionalFormatting sqref="T10">
    <cfRule type="containsText" dxfId="11" priority="32" operator="containsText" text="6- Moderado">
      <formula>NOT(ISERROR(SEARCH("6- Moderado",T10)))</formula>
    </cfRule>
    <cfRule type="containsText" dxfId="10" priority="31" operator="containsText" text="3- Moderado">
      <formula>NOT(ISERROR(SEARCH("3- Moderado",T10)))</formula>
    </cfRule>
    <cfRule type="containsText" dxfId="9" priority="36" operator="containsText" text="1- Bajo">
      <formula>NOT(ISERROR(SEARCH("1- Bajo",T10)))</formula>
    </cfRule>
    <cfRule type="containsText" dxfId="8" priority="35" operator="containsText" text="4- Bajo">
      <formula>NOT(ISERROR(SEARCH("4- Bajo",T10)))</formula>
    </cfRule>
    <cfRule type="containsText" dxfId="7" priority="34" operator="containsText" text="3- Bajo">
      <formula>NOT(ISERROR(SEARCH("3- Bajo",T10)))</formula>
    </cfRule>
    <cfRule type="containsText" dxfId="6" priority="33" operator="containsText" text="4- Moderado">
      <formula>NOT(ISERROR(SEARCH("4- Moderado",T10)))</formula>
    </cfRule>
  </conditionalFormatting>
  <conditionalFormatting sqref="T15">
    <cfRule type="containsText" dxfId="5" priority="30" operator="containsText" text="1- Bajo">
      <formula>NOT(ISERROR(SEARCH("1- Bajo",T15)))</formula>
    </cfRule>
    <cfRule type="containsText" dxfId="4" priority="29" operator="containsText" text="4- Bajo">
      <formula>NOT(ISERROR(SEARCH("4- Bajo",T15)))</formula>
    </cfRule>
    <cfRule type="containsText" dxfId="3" priority="28" operator="containsText" text="3- Bajo">
      <formula>NOT(ISERROR(SEARCH("3- Bajo",T15)))</formula>
    </cfRule>
    <cfRule type="containsText" dxfId="2" priority="27" operator="containsText" text="4- Moderado">
      <formula>NOT(ISERROR(SEARCH("4- Moderado",T15)))</formula>
    </cfRule>
    <cfRule type="containsText" dxfId="1" priority="25" operator="containsText" text="3- Moderado">
      <formula>NOT(ISERROR(SEARCH("3- Moderado",T15)))</formula>
    </cfRule>
    <cfRule type="containsText" dxfId="0" priority="26" operator="containsText" text="6- Moderado">
      <formula>NOT(ISERROR(SEARCH("6- Moderado",T15)))</formula>
    </cfRule>
  </conditionalFormatting>
  <dataValidations count="7">
    <dataValidation allowBlank="1" showInputMessage="1" showErrorMessage="1" prompt="seleccionar si el responsable de ejecutar las acciones es el nivel central" sqref="Q8" xr:uid="{87B77CA6-06CF-4E2F-BC6C-ED7D85F1FF0B}"/>
    <dataValidation allowBlank="1" showInputMessage="1" showErrorMessage="1" prompt="Seleccionar si el responsable es el responsable de las acciones es el nivel central" sqref="P7:P8" xr:uid="{97A0E210-EC25-441D-A5C9-DF2E403C6F95}"/>
    <dataValidation allowBlank="1" showInputMessage="1" showErrorMessage="1" prompt="Describir las actividades que se van a desarrollar para el proyecto" sqref="O7" xr:uid="{EC8D9099-4F3A-42E6-B6FC-D17D0C62862B}"/>
    <dataValidation allowBlank="1" showInputMessage="1" showErrorMessage="1" prompt="El grado de afectación puede ser " sqref="I8" xr:uid="{D58376B2-5620-4C64-B11B-D01FCB41EDE4}"/>
    <dataValidation allowBlank="1" showInputMessage="1" showErrorMessage="1" prompt="Que tan factible es que materialize el riesgo?" sqref="H8" xr:uid="{495D987C-1952-47C1-A290-95237D3106BA}"/>
    <dataValidation allowBlank="1" showInputMessage="1" showErrorMessage="1" prompt="Registrar qué factor  que ocasina el riesgo: un facot identtficado el contexto._x000a_O  personas, recursos, estilo de direccion , factores externos, , codiciones ambientales" sqref="F8:G8" xr:uid="{503772D7-BA33-48D0-B47B-AD2AB3509287}"/>
    <dataValidation allowBlank="1" showInputMessage="1" showErrorMessage="1" prompt="Seleccionar el tipo de riesgo teniendo en cuenta que  factor organizaconal afecta. Ver explicacion en hoja " sqref="E8" xr:uid="{1435AEE2-D672-4AA7-A378-D4263903CAA7}"/>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2023-11-03T20:21:12Z</dcterms:modified>
</cp:coreProperties>
</file>